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28800" windowHeight="12285" activeTab="3"/>
  </bookViews>
  <sheets>
    <sheet name="1ring" sheetId="3" r:id="rId1"/>
    <sheet name="1ring_r_squares" sheetId="9" r:id="rId2"/>
    <sheet name="2ring" sheetId="5" r:id="rId3"/>
    <sheet name="2ring_r_squares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8" l="1"/>
  <c r="D26" i="8"/>
  <c r="D27" i="9"/>
  <c r="D26" i="9" l="1"/>
  <c r="B27" i="9"/>
  <c r="B26" i="9"/>
  <c r="B27" i="8"/>
  <c r="B26" i="8"/>
  <c r="C42" i="5"/>
  <c r="D42" i="5"/>
  <c r="E42" i="5"/>
  <c r="F42" i="5"/>
  <c r="G42" i="5"/>
  <c r="H42" i="5"/>
  <c r="I42" i="5"/>
  <c r="J42" i="5"/>
  <c r="C43" i="5"/>
  <c r="D43" i="5"/>
  <c r="E43" i="5"/>
  <c r="F43" i="5"/>
  <c r="G43" i="5"/>
  <c r="H43" i="5"/>
  <c r="I43" i="5"/>
  <c r="J43" i="5"/>
  <c r="C44" i="5"/>
  <c r="D44" i="5"/>
  <c r="E44" i="5"/>
  <c r="F44" i="5"/>
  <c r="G44" i="5"/>
  <c r="H44" i="5"/>
  <c r="I44" i="5"/>
  <c r="J44" i="5"/>
  <c r="C45" i="5"/>
  <c r="D45" i="5"/>
  <c r="E45" i="5"/>
  <c r="F45" i="5"/>
  <c r="G45" i="5"/>
  <c r="H45" i="5"/>
  <c r="I45" i="5"/>
  <c r="J45" i="5"/>
  <c r="C46" i="5"/>
  <c r="D46" i="5"/>
  <c r="E46" i="5"/>
  <c r="F46" i="5"/>
  <c r="G46" i="5"/>
  <c r="H46" i="5"/>
  <c r="I46" i="5"/>
  <c r="J46" i="5"/>
  <c r="C47" i="5"/>
  <c r="D47" i="5"/>
  <c r="E47" i="5"/>
  <c r="F47" i="5"/>
  <c r="G47" i="5"/>
  <c r="H47" i="5"/>
  <c r="I47" i="5"/>
  <c r="J47" i="5"/>
  <c r="C48" i="5"/>
  <c r="D48" i="5"/>
  <c r="E48" i="5"/>
  <c r="F48" i="5"/>
  <c r="G48" i="5"/>
  <c r="H48" i="5"/>
  <c r="I48" i="5"/>
  <c r="J48" i="5"/>
  <c r="C49" i="5"/>
  <c r="D49" i="5"/>
  <c r="E49" i="5"/>
  <c r="F49" i="5"/>
  <c r="G49" i="5"/>
  <c r="H49" i="5"/>
  <c r="I49" i="5"/>
  <c r="J49" i="5"/>
  <c r="C50" i="5"/>
  <c r="D50" i="5"/>
  <c r="E50" i="5"/>
  <c r="F50" i="5"/>
  <c r="G50" i="5"/>
  <c r="H50" i="5"/>
  <c r="I50" i="5"/>
  <c r="J50" i="5"/>
  <c r="C51" i="5"/>
  <c r="D51" i="5"/>
  <c r="E51" i="5"/>
  <c r="F51" i="5"/>
  <c r="G51" i="5"/>
  <c r="H51" i="5"/>
  <c r="I51" i="5"/>
  <c r="J51" i="5"/>
  <c r="C52" i="5"/>
  <c r="D52" i="5"/>
  <c r="E52" i="5"/>
  <c r="F52" i="5"/>
  <c r="G52" i="5"/>
  <c r="H52" i="5"/>
  <c r="I52" i="5"/>
  <c r="J52" i="5"/>
  <c r="C53" i="5"/>
  <c r="D53" i="5"/>
  <c r="E53" i="5"/>
  <c r="F53" i="5"/>
  <c r="G53" i="5"/>
  <c r="H53" i="5"/>
  <c r="I53" i="5"/>
  <c r="J53" i="5"/>
  <c r="C54" i="5"/>
  <c r="D54" i="5"/>
  <c r="E54" i="5"/>
  <c r="F54" i="5"/>
  <c r="G54" i="5"/>
  <c r="H54" i="5"/>
  <c r="I54" i="5"/>
  <c r="J54" i="5"/>
  <c r="C55" i="5"/>
  <c r="D55" i="5"/>
  <c r="E55" i="5"/>
  <c r="F55" i="5"/>
  <c r="G55" i="5"/>
  <c r="H55" i="5"/>
  <c r="I55" i="5"/>
  <c r="J55" i="5"/>
  <c r="C56" i="5"/>
  <c r="D56" i="5"/>
  <c r="E56" i="5"/>
  <c r="F56" i="5"/>
  <c r="G56" i="5"/>
  <c r="H56" i="5"/>
  <c r="I56" i="5"/>
  <c r="J56" i="5"/>
  <c r="D41" i="5"/>
  <c r="E41" i="5"/>
  <c r="F41" i="5"/>
  <c r="G41" i="5"/>
  <c r="H41" i="5"/>
  <c r="I41" i="5"/>
  <c r="J41" i="5"/>
  <c r="C41" i="5"/>
  <c r="C40" i="3"/>
  <c r="D40" i="3"/>
  <c r="E40" i="3"/>
  <c r="F40" i="3"/>
  <c r="G40" i="3"/>
  <c r="H40" i="3"/>
  <c r="I40" i="3"/>
  <c r="J40" i="3"/>
  <c r="C41" i="3"/>
  <c r="D41" i="3"/>
  <c r="E41" i="3"/>
  <c r="F41" i="3"/>
  <c r="G41" i="3"/>
  <c r="H41" i="3"/>
  <c r="I41" i="3"/>
  <c r="J41" i="3"/>
  <c r="C42" i="3"/>
  <c r="D42" i="3"/>
  <c r="E42" i="3"/>
  <c r="F42" i="3"/>
  <c r="G42" i="3"/>
  <c r="H42" i="3"/>
  <c r="I42" i="3"/>
  <c r="J42" i="3"/>
  <c r="C43" i="3"/>
  <c r="D43" i="3"/>
  <c r="E43" i="3"/>
  <c r="F43" i="3"/>
  <c r="G43" i="3"/>
  <c r="H43" i="3"/>
  <c r="I43" i="3"/>
  <c r="J43" i="3"/>
  <c r="C44" i="3"/>
  <c r="D44" i="3"/>
  <c r="E44" i="3"/>
  <c r="F44" i="3"/>
  <c r="G44" i="3"/>
  <c r="H44" i="3"/>
  <c r="I44" i="3"/>
  <c r="J44" i="3"/>
  <c r="C45" i="3"/>
  <c r="D45" i="3"/>
  <c r="E45" i="3"/>
  <c r="F45" i="3"/>
  <c r="G45" i="3"/>
  <c r="H45" i="3"/>
  <c r="I45" i="3"/>
  <c r="J45" i="3"/>
  <c r="C46" i="3"/>
  <c r="D46" i="3"/>
  <c r="E46" i="3"/>
  <c r="F46" i="3"/>
  <c r="G46" i="3"/>
  <c r="H46" i="3"/>
  <c r="I46" i="3"/>
  <c r="J46" i="3"/>
  <c r="C47" i="3"/>
  <c r="D47" i="3"/>
  <c r="E47" i="3"/>
  <c r="F47" i="3"/>
  <c r="G47" i="3"/>
  <c r="H47" i="3"/>
  <c r="I47" i="3"/>
  <c r="J47" i="3"/>
  <c r="C48" i="3"/>
  <c r="D48" i="3"/>
  <c r="E48" i="3"/>
  <c r="F48" i="3"/>
  <c r="G48" i="3"/>
  <c r="H48" i="3"/>
  <c r="I48" i="3"/>
  <c r="J48" i="3"/>
  <c r="C49" i="3"/>
  <c r="D49" i="3"/>
  <c r="E49" i="3"/>
  <c r="F49" i="3"/>
  <c r="G49" i="3"/>
  <c r="H49" i="3"/>
  <c r="I49" i="3"/>
  <c r="J49" i="3"/>
  <c r="C50" i="3"/>
  <c r="D50" i="3"/>
  <c r="E50" i="3"/>
  <c r="F50" i="3"/>
  <c r="G50" i="3"/>
  <c r="H50" i="3"/>
  <c r="I50" i="3"/>
  <c r="J50" i="3"/>
  <c r="C51" i="3"/>
  <c r="D51" i="3"/>
  <c r="E51" i="3"/>
  <c r="F51" i="3"/>
  <c r="G51" i="3"/>
  <c r="H51" i="3"/>
  <c r="I51" i="3"/>
  <c r="J51" i="3"/>
  <c r="C52" i="3"/>
  <c r="D52" i="3"/>
  <c r="E52" i="3"/>
  <c r="F52" i="3"/>
  <c r="G52" i="3"/>
  <c r="H52" i="3"/>
  <c r="I52" i="3"/>
  <c r="J52" i="3"/>
  <c r="C53" i="3"/>
  <c r="D53" i="3"/>
  <c r="E53" i="3"/>
  <c r="F53" i="3"/>
  <c r="G53" i="3"/>
  <c r="H53" i="3"/>
  <c r="I53" i="3"/>
  <c r="J53" i="3"/>
  <c r="C54" i="3"/>
  <c r="D54" i="3"/>
  <c r="E54" i="3"/>
  <c r="F54" i="3"/>
  <c r="G54" i="3"/>
  <c r="H54" i="3"/>
  <c r="I54" i="3"/>
  <c r="J54" i="3"/>
  <c r="D39" i="3"/>
  <c r="E39" i="3"/>
  <c r="F39" i="3"/>
  <c r="G39" i="3"/>
  <c r="H39" i="3"/>
  <c r="I39" i="3"/>
  <c r="J39" i="3"/>
  <c r="C39" i="3"/>
</calcChain>
</file>

<file path=xl/sharedStrings.xml><?xml version="1.0" encoding="utf-8"?>
<sst xmlns="http://schemas.openxmlformats.org/spreadsheetml/2006/main" count="239" uniqueCount="88">
  <si>
    <t>1_ring_tracker_upperP03</t>
  </si>
  <si>
    <t>1_ring_tracker_upperP04</t>
  </si>
  <si>
    <t>1_ring_tracker_upperP06</t>
  </si>
  <si>
    <t>1_ring_tracker_upperP07</t>
  </si>
  <si>
    <t>1_ring_tracker_upperP8</t>
  </si>
  <si>
    <t>1_ring_notracker_    'upper01_2'</t>
  </si>
  <si>
    <t>1_ring_notracker_    'upper02_2'</t>
  </si>
  <si>
    <t>1_ring_notracker_    'upper04_2'</t>
  </si>
  <si>
    <t>1_ring_notracker_    'upper05_0'</t>
  </si>
  <si>
    <t>1_ring_notracker_    'upper06_0'</t>
  </si>
  <si>
    <t>1_ring_notracker_    'upper07_0'</t>
  </si>
  <si>
    <t>1_ring_notracker_    'upper08_0'</t>
  </si>
  <si>
    <t>1_ring_tracker_ 'upperp10_'</t>
  </si>
  <si>
    <t>1_ring_tracker_ 'upperp12_'</t>
  </si>
  <si>
    <t>1_ring_tracker_ 'upperp15_'</t>
  </si>
  <si>
    <t>1_ring_tracker_ 'upperp17_'</t>
  </si>
  <si>
    <t>Ps</t>
  </si>
  <si>
    <t>both_TOP_constant</t>
  </si>
  <si>
    <t>texture_TOP_constant</t>
  </si>
  <si>
    <t>linear_TOP_constant</t>
  </si>
  <si>
    <t>none_TOP_constant</t>
  </si>
  <si>
    <t>both_BOTTOM_constant</t>
  </si>
  <si>
    <t>texture_BOTTOM_constant</t>
  </si>
  <si>
    <t>linear_BOTTOM_constant</t>
  </si>
  <si>
    <t>none_BOTTOM_constant</t>
  </si>
  <si>
    <t xml:space="preserve">    'p002'</t>
  </si>
  <si>
    <t xml:space="preserve">    'p003'</t>
  </si>
  <si>
    <t xml:space="preserve">    'p004'</t>
  </si>
  <si>
    <t xml:space="preserve">    'p005'</t>
  </si>
  <si>
    <t xml:space="preserve">    'p006'</t>
  </si>
  <si>
    <t xml:space="preserve">    'p007'</t>
  </si>
  <si>
    <t xml:space="preserve">    'p008'</t>
  </si>
  <si>
    <t xml:space="preserve">    'p009'</t>
  </si>
  <si>
    <t xml:space="preserve">    'p010'</t>
  </si>
  <si>
    <t xml:space="preserve">    'p011'</t>
  </si>
  <si>
    <t xml:space="preserve">    'p012'</t>
  </si>
  <si>
    <t xml:space="preserve">    'p013'</t>
  </si>
  <si>
    <t xml:space="preserve">    'p014'</t>
  </si>
  <si>
    <t xml:space="preserve">    'p015'</t>
  </si>
  <si>
    <t xml:space="preserve">    'p016'</t>
  </si>
  <si>
    <t xml:space="preserve">  'p001'</t>
  </si>
  <si>
    <t xml:space="preserve">    'p001'</t>
  </si>
  <si>
    <t>2_ring_tracker_ 'upperp01'</t>
  </si>
  <si>
    <t>2_ring_tracker_    'upperp02_'</t>
  </si>
  <si>
    <t>2_ring_tracker_    'upperp05_'</t>
  </si>
  <si>
    <t>2_ring_notracker_    'upper02_1'</t>
  </si>
  <si>
    <t>2_ring_notracker_    'upper04_1'</t>
  </si>
  <si>
    <t>2_ring_notracker_    'upper05_0'</t>
  </si>
  <si>
    <t>2_ring_notracker_    'upper06_1'</t>
  </si>
  <si>
    <t>2_ring_notracker_    'upper08_1'</t>
  </si>
  <si>
    <t>2_ring_notracker_    'upper09_1'</t>
  </si>
  <si>
    <t>2_ring_notracker_    'upper10_1'</t>
  </si>
  <si>
    <t>2_ring_tracker_ 'upperp09'</t>
  </si>
  <si>
    <t>2_ring_tracker_  'upperP11_'</t>
  </si>
  <si>
    <t>2_ring_tracker_  'upperp13_'</t>
  </si>
  <si>
    <t>2_ring_tracker_ 'upperp14'</t>
  </si>
  <si>
    <t>2_ring_tracker_ 'upperp16'</t>
  </si>
  <si>
    <t>2_ring_notracker_    'upper7_1'</t>
  </si>
  <si>
    <t>rsquared</t>
  </si>
  <si>
    <t>rsquared2</t>
  </si>
  <si>
    <t>rsquared3</t>
  </si>
  <si>
    <t>rsquared4</t>
  </si>
  <si>
    <t>rsquared5</t>
  </si>
  <si>
    <t>rsquared6</t>
  </si>
  <si>
    <t>rsquared7</t>
  </si>
  <si>
    <t>rsquared8</t>
  </si>
  <si>
    <t>b(1)</t>
  </si>
  <si>
    <t>b2(1)</t>
  </si>
  <si>
    <t>b3(1)</t>
  </si>
  <si>
    <t>b4(1)</t>
  </si>
  <si>
    <t>b5(1)</t>
  </si>
  <si>
    <t>b6(1)</t>
  </si>
  <si>
    <t>b(2)</t>
  </si>
  <si>
    <t>b2(2)</t>
  </si>
  <si>
    <t>b3(2)</t>
  </si>
  <si>
    <t>b4(2)</t>
  </si>
  <si>
    <t>b5(2)</t>
  </si>
  <si>
    <t>b6(2)</t>
  </si>
  <si>
    <t>w</t>
  </si>
  <si>
    <t>w2</t>
  </si>
  <si>
    <t>w3</t>
  </si>
  <si>
    <t>w4</t>
  </si>
  <si>
    <t>w5</t>
  </si>
  <si>
    <t>w6</t>
  </si>
  <si>
    <t>min</t>
  </si>
  <si>
    <t>max</t>
  </si>
  <si>
    <t>avg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</si>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</sst>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4"/>
  <sheetViews>
    <sheetView topLeftCell="H1" workbookViewId="0">
      <selection activeCell="K1" sqref="K1:R17"/>
    </sheetView>
  </sheetViews>
  <sheetFormatPr defaultRowHeight="15.75" x14ac:dyDescent="0.25"/>
  <cols>
    <col min="1" max="1" width="9" style="1"/>
    <col min="2" max="2" width="34.5" style="1" customWidth="1"/>
  </cols>
  <sheetData>
    <row r="1" spans="1:36" s="2" customFormat="1" x14ac:dyDescent="0.25">
      <c r="C1" s="2" t="s">
        <v>17</v>
      </c>
      <c r="D1" s="2" t="s">
        <v>18</v>
      </c>
      <c r="E1" s="2" t="s">
        <v>19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24</v>
      </c>
      <c r="K1" s="3" t="s">
        <v>58</v>
      </c>
      <c r="L1" s="3" t="s">
        <v>59</v>
      </c>
      <c r="M1" s="3" t="s">
        <v>60</v>
      </c>
      <c r="N1" s="3" t="s">
        <v>61</v>
      </c>
      <c r="O1" s="3" t="s">
        <v>62</v>
      </c>
      <c r="P1" s="3" t="s">
        <v>63</v>
      </c>
      <c r="Q1" s="3" t="s">
        <v>64</v>
      </c>
      <c r="R1" s="3" t="s">
        <v>65</v>
      </c>
      <c r="S1" s="3" t="s">
        <v>66</v>
      </c>
      <c r="T1" s="3" t="s">
        <v>67</v>
      </c>
      <c r="U1" s="3" t="s">
        <v>68</v>
      </c>
      <c r="V1" s="3" t="s">
        <v>69</v>
      </c>
      <c r="W1" s="3" t="s">
        <v>70</v>
      </c>
      <c r="X1" s="3" t="s">
        <v>71</v>
      </c>
      <c r="Y1" s="3" t="s">
        <v>72</v>
      </c>
      <c r="Z1" s="3" t="s">
        <v>73</v>
      </c>
      <c r="AA1" s="3" t="s">
        <v>74</v>
      </c>
      <c r="AB1" s="3" t="s">
        <v>75</v>
      </c>
      <c r="AC1" s="3" t="s">
        <v>76</v>
      </c>
      <c r="AD1" s="3" t="s">
        <v>77</v>
      </c>
      <c r="AE1" s="3" t="s">
        <v>78</v>
      </c>
      <c r="AF1" s="3" t="s">
        <v>79</v>
      </c>
      <c r="AG1" s="3" t="s">
        <v>80</v>
      </c>
      <c r="AH1" s="3" t="s">
        <v>81</v>
      </c>
      <c r="AI1" s="3" t="s">
        <v>82</v>
      </c>
      <c r="AJ1" s="3" t="s">
        <v>83</v>
      </c>
    </row>
    <row r="2" spans="1:36" x14ac:dyDescent="0.25">
      <c r="A2" s="2" t="s">
        <v>5</v>
      </c>
      <c r="B2" s="1" t="s">
        <v>40</v>
      </c>
      <c r="C2">
        <v>100.45</v>
      </c>
      <c r="D2">
        <v>99.2</v>
      </c>
      <c r="E2">
        <v>102.01</v>
      </c>
      <c r="F2">
        <v>95.03</v>
      </c>
      <c r="G2">
        <v>98.48</v>
      </c>
      <c r="H2">
        <v>98.25</v>
      </c>
      <c r="I2">
        <v>98.04</v>
      </c>
      <c r="J2">
        <v>97.59</v>
      </c>
      <c r="K2">
        <v>0.84532608406429</v>
      </c>
      <c r="L2">
        <v>0.78499039358023004</v>
      </c>
      <c r="M2">
        <v>0.77969140083876998</v>
      </c>
      <c r="N2">
        <v>0.755187558909586</v>
      </c>
      <c r="O2">
        <v>0.78343018369208295</v>
      </c>
      <c r="P2">
        <v>0.78427335661557795</v>
      </c>
      <c r="Q2">
        <v>0.90178125725812397</v>
      </c>
      <c r="R2">
        <v>0.87539982183744702</v>
      </c>
      <c r="S2">
        <v>-64.115574776867703</v>
      </c>
      <c r="T2">
        <v>-181.60263996184599</v>
      </c>
      <c r="U2">
        <v>-187.528334470104</v>
      </c>
      <c r="V2">
        <v>-143.15734175860899</v>
      </c>
      <c r="W2">
        <v>-174.98604147273301</v>
      </c>
      <c r="X2">
        <v>-165.090512889998</v>
      </c>
      <c r="Y2">
        <v>0.638331424922853</v>
      </c>
      <c r="Z2">
        <v>1.8306733194253699</v>
      </c>
      <c r="AA2">
        <v>1.8385098916320399</v>
      </c>
      <c r="AB2">
        <v>1.50644662774771</v>
      </c>
      <c r="AC2">
        <v>1.7769287775011</v>
      </c>
      <c r="AD2">
        <v>1.68046617177925</v>
      </c>
      <c r="AE2">
        <v>3.44</v>
      </c>
      <c r="AF2">
        <v>1.20999999999999</v>
      </c>
      <c r="AG2">
        <v>1.19</v>
      </c>
      <c r="AH2">
        <v>1.45</v>
      </c>
      <c r="AI2">
        <v>1.23999999999999</v>
      </c>
      <c r="AJ2">
        <v>1.31</v>
      </c>
    </row>
    <row r="3" spans="1:36" x14ac:dyDescent="0.25">
      <c r="A3" s="2" t="s">
        <v>7</v>
      </c>
      <c r="B3" s="1" t="s">
        <v>26</v>
      </c>
      <c r="C3">
        <v>101.31</v>
      </c>
      <c r="D3">
        <v>100.45</v>
      </c>
      <c r="E3">
        <v>105.01</v>
      </c>
      <c r="F3">
        <v>97.18</v>
      </c>
      <c r="G3">
        <v>99.13</v>
      </c>
      <c r="H3">
        <v>100.01</v>
      </c>
      <c r="I3">
        <v>98.25</v>
      </c>
      <c r="J3">
        <v>98</v>
      </c>
      <c r="K3">
        <v>0.83310237678616095</v>
      </c>
      <c r="L3">
        <v>0.84532608406429</v>
      </c>
      <c r="M3">
        <v>0.79262450582768296</v>
      </c>
      <c r="N3">
        <v>0.85113173922310403</v>
      </c>
      <c r="O3">
        <v>0.82745131889855805</v>
      </c>
      <c r="P3">
        <v>0.83471045087303397</v>
      </c>
      <c r="Q3">
        <v>0.78427335661557795</v>
      </c>
      <c r="R3">
        <v>0.78486989642278204</v>
      </c>
      <c r="S3">
        <v>-73.267143442455406</v>
      </c>
      <c r="T3">
        <v>-64.115574776867703</v>
      </c>
      <c r="U3">
        <v>-81.210090866798893</v>
      </c>
      <c r="V3">
        <v>-50.866557926163402</v>
      </c>
      <c r="W3">
        <v>-78.907988067232495</v>
      </c>
      <c r="X3">
        <v>-73.251889044785699</v>
      </c>
      <c r="Y3">
        <v>0.72323366946449996</v>
      </c>
      <c r="Z3">
        <v>0.638331424922853</v>
      </c>
      <c r="AA3">
        <v>0.77342943573683298</v>
      </c>
      <c r="AB3">
        <v>0.52347120265414404</v>
      </c>
      <c r="AC3">
        <v>0.79602534092553801</v>
      </c>
      <c r="AD3">
        <v>0.73251889044785701</v>
      </c>
      <c r="AE3">
        <v>3.0399999999999898</v>
      </c>
      <c r="AF3">
        <v>3.44</v>
      </c>
      <c r="AG3">
        <v>2.8500000000000099</v>
      </c>
      <c r="AH3">
        <v>4.1999999999999904</v>
      </c>
      <c r="AI3">
        <v>2.75999999999999</v>
      </c>
      <c r="AJ3">
        <v>2.99</v>
      </c>
    </row>
    <row r="4" spans="1:36" x14ac:dyDescent="0.25">
      <c r="A4" s="2" t="s">
        <v>14</v>
      </c>
      <c r="B4" s="1" t="s">
        <v>38</v>
      </c>
      <c r="C4">
        <v>101.31</v>
      </c>
      <c r="D4">
        <v>99.55</v>
      </c>
      <c r="E4">
        <v>105.01</v>
      </c>
      <c r="F4">
        <v>97.16</v>
      </c>
      <c r="G4">
        <v>100.88</v>
      </c>
      <c r="H4">
        <v>100</v>
      </c>
      <c r="I4">
        <v>101.79</v>
      </c>
      <c r="J4">
        <v>101.79</v>
      </c>
      <c r="K4">
        <v>0.83310237678616095</v>
      </c>
      <c r="L4">
        <v>0.81935267101596798</v>
      </c>
      <c r="M4">
        <v>0.79262450582768296</v>
      </c>
      <c r="N4">
        <v>0.77738676335581902</v>
      </c>
      <c r="O4">
        <v>0.82747798938294104</v>
      </c>
      <c r="P4">
        <v>0.88109927298475899</v>
      </c>
      <c r="Q4">
        <v>0.77931041924925504</v>
      </c>
      <c r="R4">
        <v>0.77931041924925504</v>
      </c>
      <c r="S4">
        <v>-73.267143442455406</v>
      </c>
      <c r="T4">
        <v>-90.512129537761396</v>
      </c>
      <c r="U4">
        <v>-81.210090866798893</v>
      </c>
      <c r="V4">
        <v>-159.64670083095601</v>
      </c>
      <c r="W4">
        <v>-80.297080117815298</v>
      </c>
      <c r="X4">
        <v>-43.578378966344502</v>
      </c>
      <c r="Y4">
        <v>0.72323366946449996</v>
      </c>
      <c r="Z4">
        <v>0.90922724132889898</v>
      </c>
      <c r="AA4">
        <v>0.77342943573683298</v>
      </c>
      <c r="AB4">
        <v>1.64321196368248</v>
      </c>
      <c r="AC4">
        <v>0.79602534092494603</v>
      </c>
      <c r="AD4">
        <v>0.43578378966726</v>
      </c>
      <c r="AE4">
        <v>3.0399999999999898</v>
      </c>
      <c r="AF4">
        <v>2.4099999999999802</v>
      </c>
      <c r="AG4">
        <v>2.8500000000000099</v>
      </c>
      <c r="AH4">
        <v>1.34</v>
      </c>
      <c r="AI4">
        <v>2.75999999999999</v>
      </c>
      <c r="AJ4">
        <v>5.05</v>
      </c>
    </row>
    <row r="5" spans="1:36" x14ac:dyDescent="0.25">
      <c r="A5" s="2" t="s">
        <v>11</v>
      </c>
      <c r="B5" s="1" t="s">
        <v>30</v>
      </c>
      <c r="C5">
        <v>102.34</v>
      </c>
      <c r="D5">
        <v>105.54</v>
      </c>
      <c r="E5">
        <v>105.01</v>
      </c>
      <c r="F5">
        <v>101.51</v>
      </c>
      <c r="G5">
        <v>97.05</v>
      </c>
      <c r="H5">
        <v>100.5</v>
      </c>
      <c r="I5">
        <v>97.16</v>
      </c>
      <c r="J5">
        <v>96.73</v>
      </c>
      <c r="K5">
        <v>0.85545179544725303</v>
      </c>
      <c r="L5">
        <v>0.831666767692255</v>
      </c>
      <c r="M5">
        <v>0.83190555733163096</v>
      </c>
      <c r="N5">
        <v>0.93691434055133105</v>
      </c>
      <c r="O5">
        <v>0.88966521897571704</v>
      </c>
      <c r="P5">
        <v>0.92264456277961104</v>
      </c>
      <c r="Q5">
        <v>0.77738676335581902</v>
      </c>
      <c r="R5">
        <v>0.83631915170140203</v>
      </c>
      <c r="S5">
        <v>-53.330003343328698</v>
      </c>
      <c r="T5">
        <v>-47.979885156192601</v>
      </c>
      <c r="U5">
        <v>-51.676886610827403</v>
      </c>
      <c r="V5">
        <v>-25.234535168771199</v>
      </c>
      <c r="W5">
        <v>-34.566845250537803</v>
      </c>
      <c r="X5">
        <v>-29.445170013881899</v>
      </c>
      <c r="Y5">
        <v>0.52113699168482497</v>
      </c>
      <c r="Z5">
        <v>0.454615390901697</v>
      </c>
      <c r="AA5">
        <v>0.49216046556586102</v>
      </c>
      <c r="AB5">
        <v>0.248613901993397</v>
      </c>
      <c r="AC5">
        <v>0.35621063017752902</v>
      </c>
      <c r="AD5">
        <v>0.29299912311875798</v>
      </c>
      <c r="AE5">
        <v>4.22</v>
      </c>
      <c r="AF5">
        <v>4.83</v>
      </c>
      <c r="AG5">
        <v>4.47</v>
      </c>
      <c r="AH5">
        <v>8.83</v>
      </c>
      <c r="AI5">
        <v>6.1699999999999902</v>
      </c>
      <c r="AJ5">
        <v>7.5</v>
      </c>
    </row>
    <row r="6" spans="1:36" x14ac:dyDescent="0.25">
      <c r="A6" s="2" t="s">
        <v>2</v>
      </c>
      <c r="B6" s="1" t="s">
        <v>33</v>
      </c>
      <c r="C6">
        <v>102.43</v>
      </c>
      <c r="D6">
        <v>100.01</v>
      </c>
      <c r="E6">
        <v>102.34</v>
      </c>
      <c r="F6">
        <v>98.58</v>
      </c>
      <c r="G6">
        <v>98.25</v>
      </c>
      <c r="H6">
        <v>98</v>
      </c>
      <c r="I6">
        <v>102.37</v>
      </c>
      <c r="J6">
        <v>101.31</v>
      </c>
      <c r="K6">
        <v>0.88087002257257396</v>
      </c>
      <c r="L6">
        <v>0.91387997946614596</v>
      </c>
      <c r="M6">
        <v>0.85545179544725303</v>
      </c>
      <c r="N6">
        <v>0.87878720163161805</v>
      </c>
      <c r="O6">
        <v>0.83593230565697696</v>
      </c>
      <c r="P6">
        <v>0.78486989642278204</v>
      </c>
      <c r="Q6">
        <v>0.86293371078677095</v>
      </c>
      <c r="R6">
        <v>0.83310237678616095</v>
      </c>
      <c r="S6">
        <v>-41.170268521624301</v>
      </c>
      <c r="T6">
        <v>-31.9255548834671</v>
      </c>
      <c r="U6">
        <v>-53.330003343328698</v>
      </c>
      <c r="V6">
        <v>-42.6544640586363</v>
      </c>
      <c r="W6">
        <v>-66.662400727079003</v>
      </c>
      <c r="X6">
        <v>-156.320155891724</v>
      </c>
      <c r="Y6">
        <v>0.40193877801699801</v>
      </c>
      <c r="Z6">
        <v>0.319255548834671</v>
      </c>
      <c r="AA6">
        <v>0.52113699168482497</v>
      </c>
      <c r="AB6">
        <v>0.43272935512229999</v>
      </c>
      <c r="AC6">
        <v>0.67853968762237005</v>
      </c>
      <c r="AD6">
        <v>1.5951175107526301</v>
      </c>
      <c r="AE6">
        <v>5.47</v>
      </c>
      <c r="AF6">
        <v>6.89</v>
      </c>
      <c r="AG6">
        <v>4.22</v>
      </c>
      <c r="AH6">
        <v>5.0699999999999896</v>
      </c>
      <c r="AI6">
        <v>3.24</v>
      </c>
      <c r="AJ6">
        <v>1.3699999999999899</v>
      </c>
    </row>
    <row r="7" spans="1:36" x14ac:dyDescent="0.25">
      <c r="A7" s="2" t="s">
        <v>9</v>
      </c>
      <c r="B7" s="1" t="s">
        <v>28</v>
      </c>
      <c r="C7">
        <v>103.42</v>
      </c>
      <c r="D7">
        <v>99.06</v>
      </c>
      <c r="E7">
        <v>107.78</v>
      </c>
      <c r="F7">
        <v>98.09</v>
      </c>
      <c r="G7">
        <v>97.3</v>
      </c>
      <c r="H7">
        <v>101.76</v>
      </c>
      <c r="I7">
        <v>100.49</v>
      </c>
      <c r="J7">
        <v>96.59</v>
      </c>
      <c r="K7">
        <v>0.86354285640822204</v>
      </c>
      <c r="L7">
        <v>0.87719787881765299</v>
      </c>
      <c r="M7">
        <v>0.75208696391971896</v>
      </c>
      <c r="N7">
        <v>0.87815367957730395</v>
      </c>
      <c r="O7">
        <v>0.83295275389944201</v>
      </c>
      <c r="P7">
        <v>0.83598568227023995</v>
      </c>
      <c r="Q7">
        <v>0.891849506604103</v>
      </c>
      <c r="R7">
        <v>0.863442468966092</v>
      </c>
      <c r="S7">
        <v>-45.258768669472303</v>
      </c>
      <c r="T7">
        <v>-44.276403436648799</v>
      </c>
      <c r="U7">
        <v>-70.635671843937402</v>
      </c>
      <c r="V7">
        <v>-41.711468108342899</v>
      </c>
      <c r="W7">
        <v>-63.270313540522601</v>
      </c>
      <c r="X7">
        <v>-69.045536797390994</v>
      </c>
      <c r="Y7">
        <v>0.437639225854009</v>
      </c>
      <c r="Z7">
        <v>0.446985524402434</v>
      </c>
      <c r="AA7">
        <v>0.65538951730730399</v>
      </c>
      <c r="AB7">
        <v>0.42527694457787102</v>
      </c>
      <c r="AC7">
        <v>0.65028668468338202</v>
      </c>
      <c r="AD7">
        <v>0.67853968762233097</v>
      </c>
      <c r="AE7">
        <v>5.0200000000000102</v>
      </c>
      <c r="AF7">
        <v>4.9199999999999902</v>
      </c>
      <c r="AG7">
        <v>3.3499999999999899</v>
      </c>
      <c r="AH7">
        <v>5.17</v>
      </c>
      <c r="AI7">
        <v>3.38</v>
      </c>
      <c r="AJ7">
        <v>3.24</v>
      </c>
    </row>
    <row r="8" spans="1:36" x14ac:dyDescent="0.25">
      <c r="A8" s="2" t="s">
        <v>8</v>
      </c>
      <c r="B8" s="1" t="s">
        <v>27</v>
      </c>
      <c r="C8">
        <v>104.42</v>
      </c>
      <c r="D8">
        <v>105.01</v>
      </c>
      <c r="E8">
        <v>106.59</v>
      </c>
      <c r="F8">
        <v>99.02</v>
      </c>
      <c r="G8">
        <v>103</v>
      </c>
      <c r="H8">
        <v>102.37</v>
      </c>
      <c r="I8">
        <v>100.9</v>
      </c>
      <c r="J8">
        <v>100</v>
      </c>
      <c r="K8">
        <v>0.82843300541082998</v>
      </c>
      <c r="L8">
        <v>0.86800633501479196</v>
      </c>
      <c r="M8">
        <v>0.81731183233117399</v>
      </c>
      <c r="N8">
        <v>0.91758957597486102</v>
      </c>
      <c r="O8">
        <v>0.91344752676773999</v>
      </c>
      <c r="P8">
        <v>0.86293371078677095</v>
      </c>
      <c r="Q8">
        <v>0.852318522284924</v>
      </c>
      <c r="R8">
        <v>0.93572885182264798</v>
      </c>
      <c r="S8">
        <v>-57.990617399165203</v>
      </c>
      <c r="T8">
        <v>-36.999378572548999</v>
      </c>
      <c r="U8">
        <v>-46.625720776737197</v>
      </c>
      <c r="V8">
        <v>-30.1386343210707</v>
      </c>
      <c r="W8">
        <v>-29.496279697318201</v>
      </c>
      <c r="X8">
        <v>-49.244264491386197</v>
      </c>
      <c r="Y8">
        <v>0.55536489728854299</v>
      </c>
      <c r="Z8">
        <v>0.35236855323326299</v>
      </c>
      <c r="AA8">
        <v>0.43745185312300999</v>
      </c>
      <c r="AB8">
        <v>0.304398539838244</v>
      </c>
      <c r="AC8">
        <v>0.28639584584558397</v>
      </c>
      <c r="AD8">
        <v>0.48105148275995502</v>
      </c>
      <c r="AE8">
        <v>3.95</v>
      </c>
      <c r="AF8">
        <v>6.23</v>
      </c>
      <c r="AG8">
        <v>5.0199999999999996</v>
      </c>
      <c r="AH8">
        <v>7.2099999999999902</v>
      </c>
      <c r="AI8">
        <v>7.6699999999999902</v>
      </c>
      <c r="AJ8">
        <v>4.5699999999999896</v>
      </c>
    </row>
    <row r="9" spans="1:36" x14ac:dyDescent="0.25">
      <c r="A9" s="2" t="s">
        <v>13</v>
      </c>
      <c r="B9" s="1" t="s">
        <v>37</v>
      </c>
      <c r="C9">
        <v>106.02</v>
      </c>
      <c r="D9">
        <v>107.89</v>
      </c>
      <c r="E9">
        <v>106.58</v>
      </c>
      <c r="F9">
        <v>104.5</v>
      </c>
      <c r="G9">
        <v>104.01</v>
      </c>
      <c r="H9">
        <v>103.57</v>
      </c>
      <c r="I9">
        <v>101.99</v>
      </c>
      <c r="J9">
        <v>100.49</v>
      </c>
      <c r="K9">
        <v>0.86987683468191801</v>
      </c>
      <c r="L9">
        <v>0.93167624526568105</v>
      </c>
      <c r="M9">
        <v>0.90514100101919204</v>
      </c>
      <c r="N9">
        <v>0.89080388191853699</v>
      </c>
      <c r="O9">
        <v>0.913668093227051</v>
      </c>
      <c r="P9">
        <v>0.95151532134789596</v>
      </c>
      <c r="Q9">
        <v>0.91836584743160599</v>
      </c>
      <c r="R9">
        <v>0.89686445470800802</v>
      </c>
      <c r="S9">
        <v>-32.321252203852701</v>
      </c>
      <c r="T9">
        <v>-16.628026128210401</v>
      </c>
      <c r="U9">
        <v>-23.0180262286943</v>
      </c>
      <c r="V9">
        <v>-31.998900046859401</v>
      </c>
      <c r="W9">
        <v>-27.338300862014101</v>
      </c>
      <c r="X9">
        <v>-19.503582725938799</v>
      </c>
      <c r="Y9">
        <v>0.304860071779752</v>
      </c>
      <c r="Z9">
        <v>0.15412054816409701</v>
      </c>
      <c r="AA9">
        <v>0.21597952306365201</v>
      </c>
      <c r="AB9">
        <v>0.30621404340258002</v>
      </c>
      <c r="AC9">
        <v>0.26285085295168498</v>
      </c>
      <c r="AD9">
        <v>0.188325355723723</v>
      </c>
      <c r="AE9">
        <v>7.2099999999999902</v>
      </c>
      <c r="AF9">
        <v>14.25</v>
      </c>
      <c r="AG9">
        <v>10.18</v>
      </c>
      <c r="AH9">
        <v>7.17</v>
      </c>
      <c r="AI9">
        <v>8.3599999999999905</v>
      </c>
      <c r="AJ9">
        <v>11.67</v>
      </c>
    </row>
    <row r="10" spans="1:36" x14ac:dyDescent="0.25">
      <c r="A10" s="2" t="s">
        <v>15</v>
      </c>
      <c r="B10" s="1" t="s">
        <v>39</v>
      </c>
      <c r="C10">
        <v>106.64</v>
      </c>
      <c r="D10">
        <v>100.01</v>
      </c>
      <c r="E10">
        <v>103.47</v>
      </c>
      <c r="F10">
        <v>100.46</v>
      </c>
      <c r="G10">
        <v>97.16</v>
      </c>
      <c r="H10">
        <v>94.42</v>
      </c>
      <c r="I10">
        <v>97.5</v>
      </c>
      <c r="J10">
        <v>93.95</v>
      </c>
      <c r="K10">
        <v>0.80301548065690997</v>
      </c>
      <c r="L10">
        <v>0.80830991155184695</v>
      </c>
      <c r="M10">
        <v>0.88299807160939203</v>
      </c>
      <c r="N10">
        <v>0.86523635892888695</v>
      </c>
      <c r="O10">
        <v>0.77738676335581902</v>
      </c>
      <c r="P10">
        <v>0.81086898882542402</v>
      </c>
      <c r="Q10">
        <v>0.77932521887547601</v>
      </c>
      <c r="R10">
        <v>0.82855231074884195</v>
      </c>
      <c r="S10">
        <v>-52.907213858355298</v>
      </c>
      <c r="T10">
        <v>-110.197823345469</v>
      </c>
      <c r="U10">
        <v>-37.590566809077302</v>
      </c>
      <c r="V10">
        <v>-51.271550582563101</v>
      </c>
      <c r="W10">
        <v>-159.64670083095601</v>
      </c>
      <c r="X10">
        <v>-52.436061428979599</v>
      </c>
      <c r="Y10">
        <v>0.49616745685836999</v>
      </c>
      <c r="Z10">
        <v>1.1019782334546899</v>
      </c>
      <c r="AA10">
        <v>0.36332782227209798</v>
      </c>
      <c r="AB10">
        <v>0.51036998372228704</v>
      </c>
      <c r="AC10">
        <v>1.64321196368248</v>
      </c>
      <c r="AD10">
        <v>0.55535548758417597</v>
      </c>
      <c r="AE10">
        <v>4.4299999999999899</v>
      </c>
      <c r="AF10">
        <v>1.98999999999999</v>
      </c>
      <c r="AG10">
        <v>6.05</v>
      </c>
      <c r="AH10">
        <v>4.3099999999999996</v>
      </c>
      <c r="AI10">
        <v>1.34</v>
      </c>
      <c r="AJ10">
        <v>3.95</v>
      </c>
    </row>
    <row r="11" spans="1:36" x14ac:dyDescent="0.25">
      <c r="A11" s="2" t="s">
        <v>10</v>
      </c>
      <c r="B11" s="1" t="s">
        <v>29</v>
      </c>
      <c r="C11">
        <v>107.49</v>
      </c>
      <c r="D11">
        <v>102.78</v>
      </c>
      <c r="E11">
        <v>106.29</v>
      </c>
      <c r="F11">
        <v>100.01</v>
      </c>
      <c r="G11">
        <v>101.27</v>
      </c>
      <c r="H11">
        <v>100.88</v>
      </c>
      <c r="I11">
        <v>101.79</v>
      </c>
      <c r="J11">
        <v>101.59</v>
      </c>
      <c r="K11">
        <v>0.68800581683303896</v>
      </c>
      <c r="L11">
        <v>0.84297977474580599</v>
      </c>
      <c r="M11">
        <v>0.77886202423525797</v>
      </c>
      <c r="N11">
        <v>0.83471045087303397</v>
      </c>
      <c r="O11">
        <v>0.78231325018218301</v>
      </c>
      <c r="P11">
        <v>0.82747798938294104</v>
      </c>
      <c r="Q11">
        <v>0.77931041924925504</v>
      </c>
      <c r="R11">
        <v>0.77878357662224396</v>
      </c>
      <c r="S11">
        <v>-290.67315926460202</v>
      </c>
      <c r="T11">
        <v>-59.112363627773199</v>
      </c>
      <c r="U11">
        <v>-73.871470041101603</v>
      </c>
      <c r="V11">
        <v>-73.251889044785699</v>
      </c>
      <c r="W11">
        <v>-192.07432111745899</v>
      </c>
      <c r="X11">
        <v>-80.297080117815298</v>
      </c>
      <c r="Y11">
        <v>2.7042542839276398</v>
      </c>
      <c r="Z11">
        <v>0.57514589176242403</v>
      </c>
      <c r="AA11">
        <v>0.695035025933466</v>
      </c>
      <c r="AB11">
        <v>0.73251889044785701</v>
      </c>
      <c r="AC11">
        <v>1.89667165501173</v>
      </c>
      <c r="AD11">
        <v>0.79602534092494603</v>
      </c>
      <c r="AE11">
        <v>0.81000000000000205</v>
      </c>
      <c r="AF11">
        <v>3.8199999999999901</v>
      </c>
      <c r="AG11">
        <v>3.16</v>
      </c>
      <c r="AH11">
        <v>2.99</v>
      </c>
      <c r="AI11">
        <v>1.1599999999999999</v>
      </c>
      <c r="AJ11">
        <v>2.75999999999999</v>
      </c>
    </row>
    <row r="12" spans="1:36" x14ac:dyDescent="0.25">
      <c r="A12" s="2" t="s">
        <v>0</v>
      </c>
      <c r="B12" s="1" t="s">
        <v>32</v>
      </c>
      <c r="C12">
        <v>107.54</v>
      </c>
      <c r="D12">
        <v>106.02</v>
      </c>
      <c r="E12">
        <v>107.07</v>
      </c>
      <c r="F12">
        <v>103.44</v>
      </c>
      <c r="G12">
        <v>100.01</v>
      </c>
      <c r="H12">
        <v>101.01</v>
      </c>
      <c r="I12">
        <v>100.45</v>
      </c>
      <c r="J12">
        <v>100.01</v>
      </c>
      <c r="K12">
        <v>0.84203401631226804</v>
      </c>
      <c r="L12">
        <v>0.87336312099452995</v>
      </c>
      <c r="M12">
        <v>0.82213035426730396</v>
      </c>
      <c r="N12">
        <v>0.86892976784495102</v>
      </c>
      <c r="O12">
        <v>0.90642680902592798</v>
      </c>
      <c r="P12">
        <v>0.95406213768275205</v>
      </c>
      <c r="Q12">
        <v>0.84532608406429</v>
      </c>
      <c r="R12">
        <v>0.80830991155184695</v>
      </c>
      <c r="S12">
        <v>-32.981091701108902</v>
      </c>
      <c r="T12">
        <v>-31.422798967756702</v>
      </c>
      <c r="U12">
        <v>-41.391650513291196</v>
      </c>
      <c r="V12">
        <v>-42.9305842283595</v>
      </c>
      <c r="W12">
        <v>-34.233690796925401</v>
      </c>
      <c r="X12">
        <v>-21.234982538344202</v>
      </c>
      <c r="Y12">
        <v>0.306707037749546</v>
      </c>
      <c r="Z12">
        <v>0.29638560721429602</v>
      </c>
      <c r="AA12">
        <v>0.38661750336070599</v>
      </c>
      <c r="AB12">
        <v>0.415063144882938</v>
      </c>
      <c r="AC12">
        <v>0.34233690796925298</v>
      </c>
      <c r="AD12">
        <v>0.210229202928157</v>
      </c>
      <c r="AE12">
        <v>7.16</v>
      </c>
      <c r="AF12">
        <v>7.4100000000000099</v>
      </c>
      <c r="AG12">
        <v>5.69</v>
      </c>
      <c r="AH12">
        <v>5.2900000000000098</v>
      </c>
      <c r="AI12">
        <v>6.41</v>
      </c>
      <c r="AJ12">
        <v>10.45</v>
      </c>
    </row>
    <row r="13" spans="1:36" x14ac:dyDescent="0.25">
      <c r="A13" s="2" t="s">
        <v>6</v>
      </c>
      <c r="B13" s="1" t="s">
        <v>25</v>
      </c>
      <c r="C13">
        <v>107.85</v>
      </c>
      <c r="D13">
        <v>102.68</v>
      </c>
      <c r="E13">
        <v>107.68</v>
      </c>
      <c r="F13">
        <v>101.27</v>
      </c>
      <c r="G13">
        <v>96.29</v>
      </c>
      <c r="H13">
        <v>97.74</v>
      </c>
      <c r="I13">
        <v>98.01</v>
      </c>
      <c r="J13">
        <v>99.03</v>
      </c>
      <c r="K13">
        <v>0.67961234233405499</v>
      </c>
      <c r="L13">
        <v>0.77116011644773996</v>
      </c>
      <c r="M13">
        <v>0.68484391510766596</v>
      </c>
      <c r="N13">
        <v>0.78231325018218301</v>
      </c>
      <c r="O13">
        <v>0.81769955420375895</v>
      </c>
      <c r="P13">
        <v>0.78504251570753902</v>
      </c>
      <c r="Q13">
        <v>0.923694551518356</v>
      </c>
      <c r="R13">
        <v>0.90326662849922601</v>
      </c>
      <c r="S13">
        <v>-289.49482998262903</v>
      </c>
      <c r="T13">
        <v>-211.06025547868799</v>
      </c>
      <c r="U13">
        <v>-277.90324440045902</v>
      </c>
      <c r="V13">
        <v>-192.07432111745899</v>
      </c>
      <c r="W13">
        <v>-66.921351330667207</v>
      </c>
      <c r="X13">
        <v>-148.55609887096301</v>
      </c>
      <c r="Y13">
        <v>2.6842620226202998</v>
      </c>
      <c r="Z13">
        <v>2.0556245497429599</v>
      </c>
      <c r="AA13">
        <v>2.5810236320179598</v>
      </c>
      <c r="AB13">
        <v>1.89667165501173</v>
      </c>
      <c r="AC13">
        <v>0.69503742616196496</v>
      </c>
      <c r="AD13">
        <v>1.5200421788774401</v>
      </c>
      <c r="AE13">
        <v>0.82000000000000695</v>
      </c>
      <c r="AF13">
        <v>1.06</v>
      </c>
      <c r="AG13">
        <v>0.84999999999999398</v>
      </c>
      <c r="AH13">
        <v>1.1599999999999999</v>
      </c>
      <c r="AI13">
        <v>3.16</v>
      </c>
      <c r="AJ13">
        <v>1.45</v>
      </c>
    </row>
    <row r="14" spans="1:36" x14ac:dyDescent="0.25">
      <c r="A14" s="2" t="s">
        <v>4</v>
      </c>
      <c r="B14" s="1" t="s">
        <v>35</v>
      </c>
      <c r="C14">
        <v>111.64</v>
      </c>
      <c r="D14">
        <v>109.04</v>
      </c>
      <c r="E14">
        <v>107.04</v>
      </c>
      <c r="F14">
        <v>107.09</v>
      </c>
      <c r="G14">
        <v>103.99</v>
      </c>
      <c r="H14">
        <v>108.04</v>
      </c>
      <c r="I14">
        <v>100.46</v>
      </c>
      <c r="J14">
        <v>106.53</v>
      </c>
      <c r="K14">
        <v>0.78857245057673298</v>
      </c>
      <c r="L14">
        <v>0.82132153872051905</v>
      </c>
      <c r="M14">
        <v>0.85029660331938595</v>
      </c>
      <c r="N14">
        <v>0.89723109801457501</v>
      </c>
      <c r="O14">
        <v>0.89012315157028499</v>
      </c>
      <c r="P14">
        <v>0.84419534855977796</v>
      </c>
      <c r="Q14">
        <v>0.86523635892888695</v>
      </c>
      <c r="R14">
        <v>0.87139998977300903</v>
      </c>
      <c r="S14">
        <v>-27.173544914567401</v>
      </c>
      <c r="T14">
        <v>-30.9784956502623</v>
      </c>
      <c r="U14">
        <v>-33.1688846045734</v>
      </c>
      <c r="V14">
        <v>-23.217737784562502</v>
      </c>
      <c r="W14">
        <v>-33.742501460975298</v>
      </c>
      <c r="X14">
        <v>-30.340470256184599</v>
      </c>
      <c r="Y14">
        <v>0.24341637670410299</v>
      </c>
      <c r="Z14">
        <v>0.28410415938463401</v>
      </c>
      <c r="AA14">
        <v>0.30990090337744702</v>
      </c>
      <c r="AB14">
        <v>0.21681950769474001</v>
      </c>
      <c r="AC14">
        <v>0.32449038627212801</v>
      </c>
      <c r="AD14">
        <v>0.28083381978889999</v>
      </c>
      <c r="AE14">
        <v>9.0200000000000102</v>
      </c>
      <c r="AF14">
        <v>7.7299999999999898</v>
      </c>
      <c r="AG14">
        <v>7.09</v>
      </c>
      <c r="AH14">
        <v>10.14</v>
      </c>
      <c r="AI14">
        <v>6.77</v>
      </c>
      <c r="AJ14">
        <v>7.8200000000000101</v>
      </c>
    </row>
    <row r="15" spans="1:36" x14ac:dyDescent="0.25">
      <c r="A15" s="2" t="s">
        <v>1</v>
      </c>
      <c r="B15" s="1" t="s">
        <v>31</v>
      </c>
      <c r="C15">
        <v>112.6</v>
      </c>
      <c r="D15">
        <v>102.71</v>
      </c>
      <c r="E15">
        <v>102.68</v>
      </c>
      <c r="F15">
        <v>97.08</v>
      </c>
      <c r="G15">
        <v>95.65</v>
      </c>
      <c r="H15">
        <v>95.65</v>
      </c>
      <c r="I15">
        <v>98.85</v>
      </c>
      <c r="J15">
        <v>98.48</v>
      </c>
      <c r="K15">
        <v>0.73995743266806602</v>
      </c>
      <c r="L15">
        <v>0.83303475636534996</v>
      </c>
      <c r="M15">
        <v>0.77116011644773996</v>
      </c>
      <c r="N15">
        <v>0.87586770524207103</v>
      </c>
      <c r="O15">
        <v>0.81292936852020203</v>
      </c>
      <c r="P15">
        <v>0.81292936852020203</v>
      </c>
      <c r="Q15">
        <v>0.78778456782671602</v>
      </c>
      <c r="R15">
        <v>0.78343018369208295</v>
      </c>
      <c r="S15">
        <v>-30.776520668845301</v>
      </c>
      <c r="T15">
        <v>-66.787023396137599</v>
      </c>
      <c r="U15">
        <v>-211.06025547868799</v>
      </c>
      <c r="V15">
        <v>-39.400103813098703</v>
      </c>
      <c r="W15">
        <v>-64.0300797298802</v>
      </c>
      <c r="X15">
        <v>-64.0300797298802</v>
      </c>
      <c r="Y15">
        <v>0.27334019149934002</v>
      </c>
      <c r="Z15">
        <v>0.65028668468322404</v>
      </c>
      <c r="AA15">
        <v>2.0556245497429599</v>
      </c>
      <c r="AB15">
        <v>0.40588611181885098</v>
      </c>
      <c r="AC15">
        <v>0.66942604531914396</v>
      </c>
      <c r="AD15">
        <v>0.66942604531914396</v>
      </c>
      <c r="AE15">
        <v>8.0400000000000098</v>
      </c>
      <c r="AF15">
        <v>3.3800000000000101</v>
      </c>
      <c r="AG15">
        <v>1.06</v>
      </c>
      <c r="AH15">
        <v>5.41</v>
      </c>
      <c r="AI15">
        <v>3.2900000000000098</v>
      </c>
      <c r="AJ15">
        <v>3.2900000000000098</v>
      </c>
    </row>
    <row r="16" spans="1:36" x14ac:dyDescent="0.25">
      <c r="A16" s="2" t="s">
        <v>12</v>
      </c>
      <c r="B16" s="1" t="s">
        <v>36</v>
      </c>
      <c r="C16">
        <v>114.77</v>
      </c>
      <c r="D16">
        <v>107.64</v>
      </c>
      <c r="E16">
        <v>105.01</v>
      </c>
      <c r="F16">
        <v>100.46</v>
      </c>
      <c r="G16">
        <v>99.02</v>
      </c>
      <c r="H16">
        <v>99.01</v>
      </c>
      <c r="I16">
        <v>101.46</v>
      </c>
      <c r="J16">
        <v>102.99</v>
      </c>
      <c r="K16">
        <v>0.70404570588828097</v>
      </c>
      <c r="L16">
        <v>0.78532421128125196</v>
      </c>
      <c r="M16">
        <v>0.85917204993902996</v>
      </c>
      <c r="N16">
        <v>0.86523635892888695</v>
      </c>
      <c r="O16">
        <v>0.91092760135689399</v>
      </c>
      <c r="P16">
        <v>0.92346182416767797</v>
      </c>
      <c r="Q16">
        <v>0.89000317102658899</v>
      </c>
      <c r="R16">
        <v>0.90442038810763703</v>
      </c>
      <c r="S16">
        <v>-28.656897548861</v>
      </c>
      <c r="T16">
        <v>-51.754383681948397</v>
      </c>
      <c r="U16">
        <v>-39.996840452102703</v>
      </c>
      <c r="V16">
        <v>-51.271550582563101</v>
      </c>
      <c r="W16">
        <v>-32.084373256691102</v>
      </c>
      <c r="X16">
        <v>-28.506970930439302</v>
      </c>
      <c r="Y16">
        <v>0.24970020897777101</v>
      </c>
      <c r="Z16">
        <v>0.48084481625182401</v>
      </c>
      <c r="AA16">
        <v>0.380918694050634</v>
      </c>
      <c r="AB16">
        <v>0.51036998372228704</v>
      </c>
      <c r="AC16">
        <v>0.32403523074235402</v>
      </c>
      <c r="AD16">
        <v>0.28792887032006198</v>
      </c>
      <c r="AE16">
        <v>8.8000000000000007</v>
      </c>
      <c r="AF16">
        <v>4.5700000000000101</v>
      </c>
      <c r="AG16">
        <v>5.77</v>
      </c>
      <c r="AH16">
        <v>4.3099999999999996</v>
      </c>
      <c r="AI16">
        <v>6.7799999999999896</v>
      </c>
      <c r="AJ16">
        <v>7.63</v>
      </c>
    </row>
    <row r="17" spans="1:36" x14ac:dyDescent="0.25">
      <c r="A17" s="2" t="s">
        <v>3</v>
      </c>
      <c r="B17" s="1" t="s">
        <v>34</v>
      </c>
      <c r="C17">
        <v>115.58</v>
      </c>
      <c r="D17">
        <v>107.6</v>
      </c>
      <c r="E17">
        <v>112.1</v>
      </c>
      <c r="F17">
        <v>107.67</v>
      </c>
      <c r="G17">
        <v>98.49</v>
      </c>
      <c r="H17">
        <v>97.56</v>
      </c>
      <c r="I17">
        <v>97.54</v>
      </c>
      <c r="J17">
        <v>97.49</v>
      </c>
      <c r="K17">
        <v>0.57606039939185905</v>
      </c>
      <c r="L17">
        <v>0.88822713697203404</v>
      </c>
      <c r="M17">
        <v>0.75835604659508205</v>
      </c>
      <c r="N17">
        <v>0.77618769490047002</v>
      </c>
      <c r="O17">
        <v>0.95810293191386897</v>
      </c>
      <c r="P17">
        <v>0.885756071820475</v>
      </c>
      <c r="Q17">
        <v>0.89856402196885499</v>
      </c>
      <c r="R17">
        <v>0.94443238078144598</v>
      </c>
      <c r="S17">
        <v>-43.918740744356498</v>
      </c>
      <c r="T17">
        <v>-23.517597142156301</v>
      </c>
      <c r="U17">
        <v>-29.888581062678899</v>
      </c>
      <c r="V17">
        <v>-56.095818649775197</v>
      </c>
      <c r="W17">
        <v>-19.408533774719402</v>
      </c>
      <c r="X17">
        <v>-37.394640300364301</v>
      </c>
      <c r="Y17">
        <v>0.37999982250735598</v>
      </c>
      <c r="Z17">
        <v>0.21858497172542399</v>
      </c>
      <c r="AA17">
        <v>0.266638418380513</v>
      </c>
      <c r="AB17">
        <v>0.52101653956230198</v>
      </c>
      <c r="AC17">
        <v>0.197080518171694</v>
      </c>
      <c r="AD17">
        <v>0.38330526761802902</v>
      </c>
      <c r="AE17">
        <v>5.78</v>
      </c>
      <c r="AF17">
        <v>10.050000000000001</v>
      </c>
      <c r="AG17">
        <v>8.24</v>
      </c>
      <c r="AH17">
        <v>4.22</v>
      </c>
      <c r="AI17">
        <v>11.15</v>
      </c>
      <c r="AJ17">
        <v>5.73</v>
      </c>
    </row>
    <row r="20" spans="1:36" x14ac:dyDescent="0.25">
      <c r="B20" s="2" t="s">
        <v>16</v>
      </c>
      <c r="C20" s="2" t="s">
        <v>17</v>
      </c>
      <c r="D20" s="2" t="s">
        <v>18</v>
      </c>
      <c r="E20" s="2" t="s">
        <v>19</v>
      </c>
      <c r="F20" s="2" t="s">
        <v>20</v>
      </c>
      <c r="G20" s="2" t="s">
        <v>21</v>
      </c>
      <c r="H20" s="2" t="s">
        <v>22</v>
      </c>
      <c r="I20" s="2" t="s">
        <v>23</v>
      </c>
      <c r="J20" s="2" t="s">
        <v>24</v>
      </c>
    </row>
    <row r="21" spans="1:36" x14ac:dyDescent="0.25">
      <c r="B21" s="2" t="s">
        <v>5</v>
      </c>
      <c r="C21" s="2">
        <v>100.45</v>
      </c>
      <c r="D21" s="2">
        <v>99.2</v>
      </c>
      <c r="E21" s="2">
        <v>102.01</v>
      </c>
      <c r="F21" s="2">
        <v>95.03</v>
      </c>
      <c r="G21" s="2">
        <v>98.48</v>
      </c>
      <c r="H21" s="2">
        <v>98.25</v>
      </c>
      <c r="I21" s="2">
        <v>98.04</v>
      </c>
      <c r="J21" s="2">
        <v>97.59</v>
      </c>
    </row>
    <row r="22" spans="1:36" x14ac:dyDescent="0.25">
      <c r="B22" s="2" t="s">
        <v>7</v>
      </c>
      <c r="C22" s="2">
        <v>101.31</v>
      </c>
      <c r="D22" s="2">
        <v>100.45</v>
      </c>
      <c r="E22" s="2">
        <v>105.01</v>
      </c>
      <c r="F22" s="2">
        <v>97.18</v>
      </c>
      <c r="G22" s="2">
        <v>99.13</v>
      </c>
      <c r="H22" s="2">
        <v>100.01</v>
      </c>
      <c r="I22" s="2">
        <v>98.25</v>
      </c>
      <c r="J22" s="2">
        <v>98</v>
      </c>
    </row>
    <row r="23" spans="1:36" x14ac:dyDescent="0.25">
      <c r="B23" s="2" t="s">
        <v>14</v>
      </c>
      <c r="C23" s="2">
        <v>101.31</v>
      </c>
      <c r="D23" s="2">
        <v>99.55</v>
      </c>
      <c r="E23" s="2">
        <v>105.01</v>
      </c>
      <c r="F23" s="2">
        <v>97.16</v>
      </c>
      <c r="G23" s="2">
        <v>100.88</v>
      </c>
      <c r="H23" s="2">
        <v>100</v>
      </c>
      <c r="I23" s="2">
        <v>101.79</v>
      </c>
      <c r="J23" s="2">
        <v>101.79</v>
      </c>
    </row>
    <row r="24" spans="1:36" x14ac:dyDescent="0.25">
      <c r="B24" s="2" t="s">
        <v>11</v>
      </c>
      <c r="C24" s="2">
        <v>102.34</v>
      </c>
      <c r="D24" s="2">
        <v>105.54</v>
      </c>
      <c r="E24" s="2">
        <v>105.01</v>
      </c>
      <c r="F24" s="2">
        <v>101.51</v>
      </c>
      <c r="G24" s="2">
        <v>97.05</v>
      </c>
      <c r="H24" s="2">
        <v>100.5</v>
      </c>
      <c r="I24" s="2">
        <v>97.16</v>
      </c>
      <c r="J24" s="2">
        <v>96.73</v>
      </c>
    </row>
    <row r="25" spans="1:36" x14ac:dyDescent="0.25">
      <c r="B25" s="2" t="s">
        <v>2</v>
      </c>
      <c r="C25" s="2">
        <v>102.43</v>
      </c>
      <c r="D25" s="2">
        <v>100.01</v>
      </c>
      <c r="E25" s="2">
        <v>102.34</v>
      </c>
      <c r="F25" s="2">
        <v>98.58</v>
      </c>
      <c r="G25" s="2">
        <v>98.25</v>
      </c>
      <c r="H25" s="2">
        <v>98</v>
      </c>
      <c r="I25" s="2">
        <v>102.37</v>
      </c>
      <c r="J25" s="2">
        <v>101.31</v>
      </c>
    </row>
    <row r="26" spans="1:36" x14ac:dyDescent="0.25">
      <c r="B26" s="2" t="s">
        <v>9</v>
      </c>
      <c r="C26" s="2">
        <v>103.42</v>
      </c>
      <c r="D26" s="2">
        <v>99.06</v>
      </c>
      <c r="E26" s="2">
        <v>107.78</v>
      </c>
      <c r="F26" s="2">
        <v>98.09</v>
      </c>
      <c r="G26" s="2">
        <v>97.3</v>
      </c>
      <c r="H26" s="2">
        <v>101.76</v>
      </c>
      <c r="I26" s="2">
        <v>100.49</v>
      </c>
      <c r="J26" s="2">
        <v>96.59</v>
      </c>
    </row>
    <row r="27" spans="1:36" x14ac:dyDescent="0.25">
      <c r="B27" s="2" t="s">
        <v>8</v>
      </c>
      <c r="C27" s="2">
        <v>104.42</v>
      </c>
      <c r="D27" s="2">
        <v>105.01</v>
      </c>
      <c r="E27" s="2">
        <v>106.59</v>
      </c>
      <c r="F27" s="2">
        <v>99.02</v>
      </c>
      <c r="G27" s="2">
        <v>103</v>
      </c>
      <c r="H27" s="2">
        <v>102.37</v>
      </c>
      <c r="I27" s="2">
        <v>100.9</v>
      </c>
      <c r="J27" s="2">
        <v>100</v>
      </c>
    </row>
    <row r="28" spans="1:36" x14ac:dyDescent="0.25">
      <c r="B28" s="2" t="s">
        <v>13</v>
      </c>
      <c r="C28" s="2">
        <v>106.02</v>
      </c>
      <c r="D28" s="2">
        <v>107.89</v>
      </c>
      <c r="E28" s="2">
        <v>106.58</v>
      </c>
      <c r="F28" s="2">
        <v>104.5</v>
      </c>
      <c r="G28" s="2">
        <v>104.01</v>
      </c>
      <c r="H28" s="2">
        <v>103.57</v>
      </c>
      <c r="I28" s="2">
        <v>101.99</v>
      </c>
      <c r="J28" s="2">
        <v>100.49</v>
      </c>
    </row>
    <row r="29" spans="1:36" x14ac:dyDescent="0.25">
      <c r="B29" s="2" t="s">
        <v>15</v>
      </c>
      <c r="C29" s="2">
        <v>106.64</v>
      </c>
      <c r="D29" s="2">
        <v>100.01</v>
      </c>
      <c r="E29" s="2">
        <v>103.47</v>
      </c>
      <c r="F29" s="2">
        <v>100.46</v>
      </c>
      <c r="G29" s="2">
        <v>97.16</v>
      </c>
      <c r="H29" s="2">
        <v>94.42</v>
      </c>
      <c r="I29" s="2">
        <v>97.5</v>
      </c>
      <c r="J29" s="2">
        <v>93.95</v>
      </c>
    </row>
    <row r="30" spans="1:36" x14ac:dyDescent="0.25">
      <c r="B30" s="2" t="s">
        <v>10</v>
      </c>
      <c r="C30" s="2">
        <v>107.49</v>
      </c>
      <c r="D30" s="2">
        <v>102.78</v>
      </c>
      <c r="E30" s="2">
        <v>106.29</v>
      </c>
      <c r="F30" s="2">
        <v>100.01</v>
      </c>
      <c r="G30" s="2">
        <v>101.27</v>
      </c>
      <c r="H30" s="2">
        <v>100.88</v>
      </c>
      <c r="I30" s="2">
        <v>101.79</v>
      </c>
      <c r="J30" s="2">
        <v>101.59</v>
      </c>
    </row>
    <row r="31" spans="1:36" x14ac:dyDescent="0.25">
      <c r="B31" s="2" t="s">
        <v>0</v>
      </c>
      <c r="C31" s="2">
        <v>107.54</v>
      </c>
      <c r="D31" s="2">
        <v>106.02</v>
      </c>
      <c r="E31" s="2">
        <v>107.07</v>
      </c>
      <c r="F31" s="2">
        <v>103.44</v>
      </c>
      <c r="G31" s="2">
        <v>100.01</v>
      </c>
      <c r="H31" s="2">
        <v>101.01</v>
      </c>
      <c r="I31" s="2">
        <v>100.45</v>
      </c>
      <c r="J31" s="2">
        <v>100.01</v>
      </c>
    </row>
    <row r="32" spans="1:36" x14ac:dyDescent="0.25">
      <c r="B32" s="2" t="s">
        <v>6</v>
      </c>
      <c r="C32" s="2">
        <v>107.85</v>
      </c>
      <c r="D32" s="2">
        <v>102.68</v>
      </c>
      <c r="E32" s="2">
        <v>107.68</v>
      </c>
      <c r="F32" s="2">
        <v>101.27</v>
      </c>
      <c r="G32" s="2">
        <v>96.29</v>
      </c>
      <c r="H32" s="2">
        <v>97.74</v>
      </c>
      <c r="I32" s="2">
        <v>98.01</v>
      </c>
      <c r="J32" s="2">
        <v>99.03</v>
      </c>
    </row>
    <row r="33" spans="2:10" x14ac:dyDescent="0.25">
      <c r="B33" s="2" t="s">
        <v>4</v>
      </c>
      <c r="C33" s="2">
        <v>111.64</v>
      </c>
      <c r="D33" s="2">
        <v>109.04</v>
      </c>
      <c r="E33" s="2">
        <v>107.04</v>
      </c>
      <c r="F33" s="2">
        <v>107.09</v>
      </c>
      <c r="G33" s="2">
        <v>103.99</v>
      </c>
      <c r="H33" s="2">
        <v>108.04</v>
      </c>
      <c r="I33" s="2">
        <v>100.46</v>
      </c>
      <c r="J33" s="2">
        <v>106.53</v>
      </c>
    </row>
    <row r="34" spans="2:10" x14ac:dyDescent="0.25">
      <c r="B34" s="2" t="s">
        <v>1</v>
      </c>
      <c r="C34" s="2">
        <v>112.6</v>
      </c>
      <c r="D34" s="2">
        <v>102.71</v>
      </c>
      <c r="E34" s="2">
        <v>102.68</v>
      </c>
      <c r="F34" s="2">
        <v>97.08</v>
      </c>
      <c r="G34" s="2">
        <v>95.65</v>
      </c>
      <c r="H34" s="2">
        <v>95.65</v>
      </c>
      <c r="I34" s="2">
        <v>98.85</v>
      </c>
      <c r="J34" s="2">
        <v>98.48</v>
      </c>
    </row>
    <row r="35" spans="2:10" x14ac:dyDescent="0.25">
      <c r="B35" s="2" t="s">
        <v>12</v>
      </c>
      <c r="C35" s="2">
        <v>114.77</v>
      </c>
      <c r="D35" s="2">
        <v>107.64</v>
      </c>
      <c r="E35" s="2">
        <v>105.01</v>
      </c>
      <c r="F35" s="2">
        <v>100.46</v>
      </c>
      <c r="G35" s="2">
        <v>99.02</v>
      </c>
      <c r="H35" s="2">
        <v>99.01</v>
      </c>
      <c r="I35" s="2">
        <v>101.46</v>
      </c>
      <c r="J35" s="2">
        <v>102.99</v>
      </c>
    </row>
    <row r="36" spans="2:10" x14ac:dyDescent="0.25">
      <c r="B36" s="2" t="s">
        <v>3</v>
      </c>
      <c r="C36" s="2">
        <v>115.58</v>
      </c>
      <c r="D36" s="2">
        <v>107.6</v>
      </c>
      <c r="E36" s="2">
        <v>112.1</v>
      </c>
      <c r="F36" s="2">
        <v>107.67</v>
      </c>
      <c r="G36" s="2">
        <v>98.49</v>
      </c>
      <c r="H36" s="2">
        <v>97.56</v>
      </c>
      <c r="I36" s="2">
        <v>97.54</v>
      </c>
      <c r="J36" s="2">
        <v>97.49</v>
      </c>
    </row>
    <row r="39" spans="2:10" x14ac:dyDescent="0.25">
      <c r="B39" s="2" t="s">
        <v>5</v>
      </c>
      <c r="C39">
        <f>C21-C2</f>
        <v>0</v>
      </c>
      <c r="D39" s="2">
        <f t="shared" ref="D39:J39" si="0">D21-D2</f>
        <v>0</v>
      </c>
      <c r="E39" s="2">
        <f t="shared" si="0"/>
        <v>0</v>
      </c>
      <c r="F39" s="2">
        <f t="shared" si="0"/>
        <v>0</v>
      </c>
      <c r="G39" s="2">
        <f t="shared" si="0"/>
        <v>0</v>
      </c>
      <c r="H39" s="2">
        <f t="shared" si="0"/>
        <v>0</v>
      </c>
      <c r="I39" s="2">
        <f t="shared" si="0"/>
        <v>0</v>
      </c>
      <c r="J39" s="2">
        <f t="shared" si="0"/>
        <v>0</v>
      </c>
    </row>
    <row r="40" spans="2:10" x14ac:dyDescent="0.25">
      <c r="B40" s="2" t="s">
        <v>7</v>
      </c>
      <c r="C40" s="2">
        <f t="shared" ref="C40:J40" si="1">C22-C3</f>
        <v>0</v>
      </c>
      <c r="D40" s="2">
        <f t="shared" si="1"/>
        <v>0</v>
      </c>
      <c r="E40" s="2">
        <f t="shared" si="1"/>
        <v>0</v>
      </c>
      <c r="F40" s="2">
        <f t="shared" si="1"/>
        <v>0</v>
      </c>
      <c r="G40" s="2">
        <f t="shared" si="1"/>
        <v>0</v>
      </c>
      <c r="H40" s="2">
        <f t="shared" si="1"/>
        <v>0</v>
      </c>
      <c r="I40" s="2">
        <f t="shared" si="1"/>
        <v>0</v>
      </c>
      <c r="J40" s="2">
        <f t="shared" si="1"/>
        <v>0</v>
      </c>
    </row>
    <row r="41" spans="2:10" x14ac:dyDescent="0.25">
      <c r="B41" s="2" t="s">
        <v>14</v>
      </c>
      <c r="C41" s="2">
        <f t="shared" ref="C41:J41" si="2">C23-C4</f>
        <v>0</v>
      </c>
      <c r="D41" s="2">
        <f t="shared" si="2"/>
        <v>0</v>
      </c>
      <c r="E41" s="2">
        <f t="shared" si="2"/>
        <v>0</v>
      </c>
      <c r="F41" s="2">
        <f t="shared" si="2"/>
        <v>0</v>
      </c>
      <c r="G41" s="2">
        <f t="shared" si="2"/>
        <v>0</v>
      </c>
      <c r="H41" s="2">
        <f t="shared" si="2"/>
        <v>0</v>
      </c>
      <c r="I41" s="2">
        <f t="shared" si="2"/>
        <v>0</v>
      </c>
      <c r="J41" s="2">
        <f t="shared" si="2"/>
        <v>0</v>
      </c>
    </row>
    <row r="42" spans="2:10" x14ac:dyDescent="0.25">
      <c r="B42" s="2" t="s">
        <v>11</v>
      </c>
      <c r="C42" s="2">
        <f t="shared" ref="C42:J42" si="3">C24-C5</f>
        <v>0</v>
      </c>
      <c r="D42" s="2">
        <f t="shared" si="3"/>
        <v>0</v>
      </c>
      <c r="E42" s="2">
        <f t="shared" si="3"/>
        <v>0</v>
      </c>
      <c r="F42" s="2">
        <f t="shared" si="3"/>
        <v>0</v>
      </c>
      <c r="G42" s="2">
        <f t="shared" si="3"/>
        <v>0</v>
      </c>
      <c r="H42" s="2">
        <f t="shared" si="3"/>
        <v>0</v>
      </c>
      <c r="I42" s="2">
        <f t="shared" si="3"/>
        <v>0</v>
      </c>
      <c r="J42" s="2">
        <f t="shared" si="3"/>
        <v>0</v>
      </c>
    </row>
    <row r="43" spans="2:10" x14ac:dyDescent="0.25">
      <c r="B43" s="2" t="s">
        <v>2</v>
      </c>
      <c r="C43" s="2">
        <f t="shared" ref="C43:J43" si="4">C25-C6</f>
        <v>0</v>
      </c>
      <c r="D43" s="2">
        <f t="shared" si="4"/>
        <v>0</v>
      </c>
      <c r="E43" s="2">
        <f t="shared" si="4"/>
        <v>0</v>
      </c>
      <c r="F43" s="2">
        <f t="shared" si="4"/>
        <v>0</v>
      </c>
      <c r="G43" s="2">
        <f t="shared" si="4"/>
        <v>0</v>
      </c>
      <c r="H43" s="2">
        <f t="shared" si="4"/>
        <v>0</v>
      </c>
      <c r="I43" s="2">
        <f t="shared" si="4"/>
        <v>0</v>
      </c>
      <c r="J43" s="2">
        <f t="shared" si="4"/>
        <v>0</v>
      </c>
    </row>
    <row r="44" spans="2:10" x14ac:dyDescent="0.25">
      <c r="B44" s="2" t="s">
        <v>9</v>
      </c>
      <c r="C44" s="2">
        <f t="shared" ref="C44:J44" si="5">C26-C7</f>
        <v>0</v>
      </c>
      <c r="D44" s="2">
        <f t="shared" si="5"/>
        <v>0</v>
      </c>
      <c r="E44" s="2">
        <f t="shared" si="5"/>
        <v>0</v>
      </c>
      <c r="F44" s="2">
        <f t="shared" si="5"/>
        <v>0</v>
      </c>
      <c r="G44" s="2">
        <f t="shared" si="5"/>
        <v>0</v>
      </c>
      <c r="H44" s="2">
        <f t="shared" si="5"/>
        <v>0</v>
      </c>
      <c r="I44" s="2">
        <f t="shared" si="5"/>
        <v>0</v>
      </c>
      <c r="J44" s="2">
        <f t="shared" si="5"/>
        <v>0</v>
      </c>
    </row>
    <row r="45" spans="2:10" x14ac:dyDescent="0.25">
      <c r="B45" s="2" t="s">
        <v>8</v>
      </c>
      <c r="C45" s="2">
        <f t="shared" ref="C45:J45" si="6">C27-C8</f>
        <v>0</v>
      </c>
      <c r="D45" s="2">
        <f t="shared" si="6"/>
        <v>0</v>
      </c>
      <c r="E45" s="2">
        <f t="shared" si="6"/>
        <v>0</v>
      </c>
      <c r="F45" s="2">
        <f t="shared" si="6"/>
        <v>0</v>
      </c>
      <c r="G45" s="2">
        <f t="shared" si="6"/>
        <v>0</v>
      </c>
      <c r="H45" s="2">
        <f t="shared" si="6"/>
        <v>0</v>
      </c>
      <c r="I45" s="2">
        <f t="shared" si="6"/>
        <v>0</v>
      </c>
      <c r="J45" s="2">
        <f t="shared" si="6"/>
        <v>0</v>
      </c>
    </row>
    <row r="46" spans="2:10" x14ac:dyDescent="0.25">
      <c r="B46" s="2" t="s">
        <v>13</v>
      </c>
      <c r="C46" s="2">
        <f t="shared" ref="C46:J46" si="7">C28-C9</f>
        <v>0</v>
      </c>
      <c r="D46" s="2">
        <f t="shared" si="7"/>
        <v>0</v>
      </c>
      <c r="E46" s="2">
        <f t="shared" si="7"/>
        <v>0</v>
      </c>
      <c r="F46" s="2">
        <f t="shared" si="7"/>
        <v>0</v>
      </c>
      <c r="G46" s="2">
        <f t="shared" si="7"/>
        <v>0</v>
      </c>
      <c r="H46" s="2">
        <f t="shared" si="7"/>
        <v>0</v>
      </c>
      <c r="I46" s="2">
        <f t="shared" si="7"/>
        <v>0</v>
      </c>
      <c r="J46" s="2">
        <f t="shared" si="7"/>
        <v>0</v>
      </c>
    </row>
    <row r="47" spans="2:10" x14ac:dyDescent="0.25">
      <c r="B47" s="2" t="s">
        <v>15</v>
      </c>
      <c r="C47" s="2">
        <f t="shared" ref="C47:J47" si="8">C29-C10</f>
        <v>0</v>
      </c>
      <c r="D47" s="2">
        <f t="shared" si="8"/>
        <v>0</v>
      </c>
      <c r="E47" s="2">
        <f t="shared" si="8"/>
        <v>0</v>
      </c>
      <c r="F47" s="2">
        <f t="shared" si="8"/>
        <v>0</v>
      </c>
      <c r="G47" s="2">
        <f t="shared" si="8"/>
        <v>0</v>
      </c>
      <c r="H47" s="2">
        <f t="shared" si="8"/>
        <v>0</v>
      </c>
      <c r="I47" s="2">
        <f t="shared" si="8"/>
        <v>0</v>
      </c>
      <c r="J47" s="2">
        <f t="shared" si="8"/>
        <v>0</v>
      </c>
    </row>
    <row r="48" spans="2:10" x14ac:dyDescent="0.25">
      <c r="B48" s="2" t="s">
        <v>10</v>
      </c>
      <c r="C48" s="2">
        <f t="shared" ref="C48:J48" si="9">C30-C11</f>
        <v>0</v>
      </c>
      <c r="D48" s="2">
        <f t="shared" si="9"/>
        <v>0</v>
      </c>
      <c r="E48" s="2">
        <f t="shared" si="9"/>
        <v>0</v>
      </c>
      <c r="F48" s="2">
        <f t="shared" si="9"/>
        <v>0</v>
      </c>
      <c r="G48" s="2">
        <f t="shared" si="9"/>
        <v>0</v>
      </c>
      <c r="H48" s="2">
        <f t="shared" si="9"/>
        <v>0</v>
      </c>
      <c r="I48" s="2">
        <f t="shared" si="9"/>
        <v>0</v>
      </c>
      <c r="J48" s="2">
        <f t="shared" si="9"/>
        <v>0</v>
      </c>
    </row>
    <row r="49" spans="2:10" x14ac:dyDescent="0.25">
      <c r="B49" s="2" t="s">
        <v>0</v>
      </c>
      <c r="C49" s="2">
        <f t="shared" ref="C49:J49" si="10">C31-C12</f>
        <v>0</v>
      </c>
      <c r="D49" s="2">
        <f t="shared" si="10"/>
        <v>0</v>
      </c>
      <c r="E49" s="2">
        <f t="shared" si="10"/>
        <v>0</v>
      </c>
      <c r="F49" s="2">
        <f t="shared" si="10"/>
        <v>0</v>
      </c>
      <c r="G49" s="2">
        <f t="shared" si="10"/>
        <v>0</v>
      </c>
      <c r="H49" s="2">
        <f t="shared" si="10"/>
        <v>0</v>
      </c>
      <c r="I49" s="2">
        <f t="shared" si="10"/>
        <v>0</v>
      </c>
      <c r="J49" s="2">
        <f t="shared" si="10"/>
        <v>0</v>
      </c>
    </row>
    <row r="50" spans="2:10" x14ac:dyDescent="0.25">
      <c r="B50" s="2" t="s">
        <v>6</v>
      </c>
      <c r="C50" s="2">
        <f t="shared" ref="C50:J50" si="11">C32-C13</f>
        <v>0</v>
      </c>
      <c r="D50" s="2">
        <f t="shared" si="11"/>
        <v>0</v>
      </c>
      <c r="E50" s="2">
        <f t="shared" si="11"/>
        <v>0</v>
      </c>
      <c r="F50" s="2">
        <f t="shared" si="11"/>
        <v>0</v>
      </c>
      <c r="G50" s="2">
        <f t="shared" si="11"/>
        <v>0</v>
      </c>
      <c r="H50" s="2">
        <f t="shared" si="11"/>
        <v>0</v>
      </c>
      <c r="I50" s="2">
        <f t="shared" si="11"/>
        <v>0</v>
      </c>
      <c r="J50" s="2">
        <f t="shared" si="11"/>
        <v>0</v>
      </c>
    </row>
    <row r="51" spans="2:10" x14ac:dyDescent="0.25">
      <c r="B51" s="2" t="s">
        <v>4</v>
      </c>
      <c r="C51" s="2">
        <f t="shared" ref="C51:J51" si="12">C33-C14</f>
        <v>0</v>
      </c>
      <c r="D51" s="2">
        <f t="shared" si="12"/>
        <v>0</v>
      </c>
      <c r="E51" s="2">
        <f t="shared" si="12"/>
        <v>0</v>
      </c>
      <c r="F51" s="2">
        <f t="shared" si="12"/>
        <v>0</v>
      </c>
      <c r="G51" s="2">
        <f t="shared" si="12"/>
        <v>0</v>
      </c>
      <c r="H51" s="2">
        <f t="shared" si="12"/>
        <v>0</v>
      </c>
      <c r="I51" s="2">
        <f t="shared" si="12"/>
        <v>0</v>
      </c>
      <c r="J51" s="2">
        <f t="shared" si="12"/>
        <v>0</v>
      </c>
    </row>
    <row r="52" spans="2:10" x14ac:dyDescent="0.25">
      <c r="B52" s="2" t="s">
        <v>1</v>
      </c>
      <c r="C52" s="2">
        <f t="shared" ref="C52:J52" si="13">C34-C15</f>
        <v>0</v>
      </c>
      <c r="D52" s="2">
        <f t="shared" si="13"/>
        <v>0</v>
      </c>
      <c r="E52" s="2">
        <f t="shared" si="13"/>
        <v>0</v>
      </c>
      <c r="F52" s="2">
        <f t="shared" si="13"/>
        <v>0</v>
      </c>
      <c r="G52" s="2">
        <f t="shared" si="13"/>
        <v>0</v>
      </c>
      <c r="H52" s="2">
        <f t="shared" si="13"/>
        <v>0</v>
      </c>
      <c r="I52" s="2">
        <f t="shared" si="13"/>
        <v>0</v>
      </c>
      <c r="J52" s="2">
        <f t="shared" si="13"/>
        <v>0</v>
      </c>
    </row>
    <row r="53" spans="2:10" x14ac:dyDescent="0.25">
      <c r="B53" s="2" t="s">
        <v>12</v>
      </c>
      <c r="C53" s="2">
        <f t="shared" ref="C53:J53" si="14">C35-C16</f>
        <v>0</v>
      </c>
      <c r="D53" s="2">
        <f t="shared" si="14"/>
        <v>0</v>
      </c>
      <c r="E53" s="2">
        <f t="shared" si="14"/>
        <v>0</v>
      </c>
      <c r="F53" s="2">
        <f t="shared" si="14"/>
        <v>0</v>
      </c>
      <c r="G53" s="2">
        <f t="shared" si="14"/>
        <v>0</v>
      </c>
      <c r="H53" s="2">
        <f t="shared" si="14"/>
        <v>0</v>
      </c>
      <c r="I53" s="2">
        <f t="shared" si="14"/>
        <v>0</v>
      </c>
      <c r="J53" s="2">
        <f t="shared" si="14"/>
        <v>0</v>
      </c>
    </row>
    <row r="54" spans="2:10" x14ac:dyDescent="0.25">
      <c r="B54" s="2" t="s">
        <v>3</v>
      </c>
      <c r="C54" s="2">
        <f t="shared" ref="C54:J54" si="15">C36-C17</f>
        <v>0</v>
      </c>
      <c r="D54" s="2">
        <f t="shared" si="15"/>
        <v>0</v>
      </c>
      <c r="E54" s="2">
        <f t="shared" si="15"/>
        <v>0</v>
      </c>
      <c r="F54" s="2">
        <f t="shared" si="15"/>
        <v>0</v>
      </c>
      <c r="G54" s="2">
        <f t="shared" si="15"/>
        <v>0</v>
      </c>
      <c r="H54" s="2">
        <f t="shared" si="15"/>
        <v>0</v>
      </c>
      <c r="I54" s="2">
        <f t="shared" si="15"/>
        <v>0</v>
      </c>
      <c r="J54" s="2">
        <f t="shared" si="15"/>
        <v>0</v>
      </c>
    </row>
  </sheetData>
  <sortState ref="B1:AJ17">
    <sortCondition ref="C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J29" sqref="J29"/>
    </sheetView>
  </sheetViews>
  <sheetFormatPr defaultRowHeight="15.75" x14ac:dyDescent="0.25"/>
  <sheetData>
    <row r="1" spans="1:8" x14ac:dyDescent="0.25">
      <c r="A1" s="3" t="s">
        <v>58</v>
      </c>
      <c r="B1" s="3" t="s">
        <v>59</v>
      </c>
      <c r="C1" s="3" t="s">
        <v>60</v>
      </c>
      <c r="D1" s="3" t="s">
        <v>61</v>
      </c>
      <c r="E1" s="3" t="s">
        <v>62</v>
      </c>
      <c r="F1" s="3" t="s">
        <v>63</v>
      </c>
      <c r="G1" s="3" t="s">
        <v>64</v>
      </c>
      <c r="H1" s="3" t="s">
        <v>65</v>
      </c>
    </row>
    <row r="2" spans="1:8" x14ac:dyDescent="0.25">
      <c r="A2" s="3">
        <v>0.84532608406429</v>
      </c>
      <c r="B2" s="3">
        <v>0.78499039358023004</v>
      </c>
      <c r="C2" s="3">
        <v>0.77969140083876998</v>
      </c>
      <c r="D2" s="3">
        <v>0.755187558909586</v>
      </c>
      <c r="E2" s="3">
        <v>0.78343018369208295</v>
      </c>
      <c r="F2" s="3">
        <v>0.78427335661557795</v>
      </c>
      <c r="G2" s="3">
        <v>0.90178125725812397</v>
      </c>
      <c r="H2" s="3">
        <v>0.87539982183744702</v>
      </c>
    </row>
    <row r="3" spans="1:8" x14ac:dyDescent="0.25">
      <c r="A3" s="3">
        <v>0.83310237678616095</v>
      </c>
      <c r="B3" s="3">
        <v>0.84532608406429</v>
      </c>
      <c r="C3" s="3">
        <v>0.79262450582768296</v>
      </c>
      <c r="D3" s="3">
        <v>0.85113173922310403</v>
      </c>
      <c r="E3" s="3">
        <v>0.82745131889855805</v>
      </c>
      <c r="F3" s="3">
        <v>0.83471045087303397</v>
      </c>
      <c r="G3" s="3">
        <v>0.78427335661557795</v>
      </c>
      <c r="H3" s="3">
        <v>0.78486989642278204</v>
      </c>
    </row>
    <row r="4" spans="1:8" x14ac:dyDescent="0.25">
      <c r="A4" s="3">
        <v>0.83310237678616095</v>
      </c>
      <c r="B4" s="3">
        <v>0.81935267101596798</v>
      </c>
      <c r="C4" s="3">
        <v>0.79262450582768296</v>
      </c>
      <c r="D4" s="3">
        <v>0.77738676335581902</v>
      </c>
      <c r="E4" s="3">
        <v>0.82747798938294104</v>
      </c>
      <c r="F4" s="3">
        <v>0.88109927298475899</v>
      </c>
      <c r="G4" s="3">
        <v>0.77931041924925504</v>
      </c>
      <c r="H4" s="3">
        <v>0.77931041924925504</v>
      </c>
    </row>
    <row r="5" spans="1:8" x14ac:dyDescent="0.25">
      <c r="A5" s="3">
        <v>0.85545179544725303</v>
      </c>
      <c r="B5" s="3">
        <v>0.831666767692255</v>
      </c>
      <c r="C5" s="3">
        <v>0.83190555733163096</v>
      </c>
      <c r="D5" s="3">
        <v>0.93691434055133105</v>
      </c>
      <c r="E5" s="3">
        <v>0.88966521897571704</v>
      </c>
      <c r="F5" s="3">
        <v>0.92264456277961104</v>
      </c>
      <c r="G5" s="3">
        <v>0.77738676335581902</v>
      </c>
      <c r="H5" s="3">
        <v>0.83631915170140203</v>
      </c>
    </row>
    <row r="6" spans="1:8" x14ac:dyDescent="0.25">
      <c r="A6" s="3">
        <v>0.88087002257257396</v>
      </c>
      <c r="B6" s="3">
        <v>0.91387997946614596</v>
      </c>
      <c r="C6" s="3">
        <v>0.85545179544725303</v>
      </c>
      <c r="D6" s="3">
        <v>0.87878720163161805</v>
      </c>
      <c r="E6" s="3">
        <v>0.83593230565697696</v>
      </c>
      <c r="F6" s="3">
        <v>0.78486989642278204</v>
      </c>
      <c r="G6" s="3">
        <v>0.86293371078677095</v>
      </c>
      <c r="H6" s="3">
        <v>0.83310237678616095</v>
      </c>
    </row>
    <row r="7" spans="1:8" x14ac:dyDescent="0.25">
      <c r="A7" s="3">
        <v>0.86354285640822204</v>
      </c>
      <c r="B7" s="3">
        <v>0.87719787881765299</v>
      </c>
      <c r="C7" s="3">
        <v>0.75208696391971896</v>
      </c>
      <c r="D7" s="3">
        <v>0.87815367957730395</v>
      </c>
      <c r="E7" s="3">
        <v>0.83295275389944201</v>
      </c>
      <c r="F7" s="3">
        <v>0.83598568227023995</v>
      </c>
      <c r="G7" s="3">
        <v>0.891849506604103</v>
      </c>
      <c r="H7" s="3">
        <v>0.863442468966092</v>
      </c>
    </row>
    <row r="8" spans="1:8" x14ac:dyDescent="0.25">
      <c r="A8" s="3">
        <v>0.82843300541082998</v>
      </c>
      <c r="B8" s="3">
        <v>0.86800633501479196</v>
      </c>
      <c r="C8" s="3">
        <v>0.81731183233117399</v>
      </c>
      <c r="D8" s="3">
        <v>0.91758957597486102</v>
      </c>
      <c r="E8" s="3">
        <v>0.91344752676773999</v>
      </c>
      <c r="F8" s="3">
        <v>0.86293371078677095</v>
      </c>
      <c r="G8" s="3">
        <v>0.852318522284924</v>
      </c>
      <c r="H8" s="3">
        <v>0.93572885182264798</v>
      </c>
    </row>
    <row r="9" spans="1:8" x14ac:dyDescent="0.25">
      <c r="A9" s="3">
        <v>0.86987683468191801</v>
      </c>
      <c r="B9" s="3">
        <v>0.93167624526568105</v>
      </c>
      <c r="C9" s="3">
        <v>0.90514100101919204</v>
      </c>
      <c r="D9" s="3">
        <v>0.89080388191853699</v>
      </c>
      <c r="E9" s="3">
        <v>0.913668093227051</v>
      </c>
      <c r="F9" s="3">
        <v>0.95151532134789596</v>
      </c>
      <c r="G9" s="3">
        <v>0.91836584743160599</v>
      </c>
      <c r="H9" s="3">
        <v>0.89686445470800802</v>
      </c>
    </row>
    <row r="10" spans="1:8" x14ac:dyDescent="0.25">
      <c r="A10" s="3">
        <v>0.80301548065690997</v>
      </c>
      <c r="B10" s="3">
        <v>0.80830991155184695</v>
      </c>
      <c r="C10" s="3">
        <v>0.88299807160939203</v>
      </c>
      <c r="D10" s="3">
        <v>0.86523635892888695</v>
      </c>
      <c r="E10" s="3">
        <v>0.77738676335581902</v>
      </c>
      <c r="F10" s="3">
        <v>0.81086898882542402</v>
      </c>
      <c r="G10" s="3">
        <v>0.77932521887547601</v>
      </c>
      <c r="H10" s="3">
        <v>0.82855231074884195</v>
      </c>
    </row>
    <row r="11" spans="1:8" x14ac:dyDescent="0.25">
      <c r="A11" s="3">
        <v>0.68800581683303896</v>
      </c>
      <c r="B11" s="3">
        <v>0.84297977474580599</v>
      </c>
      <c r="C11" s="3">
        <v>0.77886202423525797</v>
      </c>
      <c r="D11" s="3">
        <v>0.83471045087303397</v>
      </c>
      <c r="E11" s="3">
        <v>0.78231325018218301</v>
      </c>
      <c r="F11" s="3">
        <v>0.82747798938294104</v>
      </c>
      <c r="G11" s="3">
        <v>0.77931041924925504</v>
      </c>
      <c r="H11" s="3">
        <v>0.77878357662224396</v>
      </c>
    </row>
    <row r="12" spans="1:8" x14ac:dyDescent="0.25">
      <c r="A12" s="3">
        <v>0.84203401631226804</v>
      </c>
      <c r="B12" s="3">
        <v>0.87336312099452995</v>
      </c>
      <c r="C12" s="3">
        <v>0.82213035426730396</v>
      </c>
      <c r="D12" s="3">
        <v>0.86892976784495102</v>
      </c>
      <c r="E12" s="3">
        <v>0.90642680902592798</v>
      </c>
      <c r="F12" s="3">
        <v>0.95406213768275205</v>
      </c>
      <c r="G12" s="3">
        <v>0.84532608406429</v>
      </c>
      <c r="H12" s="3">
        <v>0.80830991155184695</v>
      </c>
    </row>
    <row r="13" spans="1:8" x14ac:dyDescent="0.25">
      <c r="A13" s="3">
        <v>0.67961234233405499</v>
      </c>
      <c r="B13" s="3">
        <v>0.77116011644773996</v>
      </c>
      <c r="C13" s="3">
        <v>0.68484391510766596</v>
      </c>
      <c r="D13" s="3">
        <v>0.78231325018218301</v>
      </c>
      <c r="E13" s="3">
        <v>0.81769955420375895</v>
      </c>
      <c r="F13" s="3">
        <v>0.78504251570753902</v>
      </c>
      <c r="G13" s="3">
        <v>0.923694551518356</v>
      </c>
      <c r="H13" s="3">
        <v>0.90326662849922601</v>
      </c>
    </row>
    <row r="14" spans="1:8" x14ac:dyDescent="0.25">
      <c r="A14" s="3">
        <v>0.78857245057673298</v>
      </c>
      <c r="B14" s="3">
        <v>0.82132153872051905</v>
      </c>
      <c r="C14" s="3">
        <v>0.85029660331938595</v>
      </c>
      <c r="D14" s="3">
        <v>0.89723109801457501</v>
      </c>
      <c r="E14" s="3">
        <v>0.89012315157028499</v>
      </c>
      <c r="F14" s="3">
        <v>0.84419534855977796</v>
      </c>
      <c r="G14" s="3">
        <v>0.86523635892888695</v>
      </c>
      <c r="H14" s="3">
        <v>0.87139998977300903</v>
      </c>
    </row>
    <row r="15" spans="1:8" x14ac:dyDescent="0.25">
      <c r="A15" s="3">
        <v>0.73995743266806602</v>
      </c>
      <c r="B15" s="3">
        <v>0.83303475636534996</v>
      </c>
      <c r="C15" s="3">
        <v>0.77116011644773996</v>
      </c>
      <c r="D15" s="3">
        <v>0.87586770524207103</v>
      </c>
      <c r="E15" s="3">
        <v>0.81292936852020203</v>
      </c>
      <c r="F15" s="3">
        <v>0.81292936852020203</v>
      </c>
      <c r="G15" s="3">
        <v>0.78778456782671602</v>
      </c>
      <c r="H15" s="3">
        <v>0.78343018369208295</v>
      </c>
    </row>
    <row r="16" spans="1:8" x14ac:dyDescent="0.25">
      <c r="A16" s="3">
        <v>0.70404570588828097</v>
      </c>
      <c r="B16" s="3">
        <v>0.78532421128125196</v>
      </c>
      <c r="C16" s="3">
        <v>0.85917204993902996</v>
      </c>
      <c r="D16" s="3">
        <v>0.86523635892888695</v>
      </c>
      <c r="E16" s="3">
        <v>0.91092760135689399</v>
      </c>
      <c r="F16" s="3">
        <v>0.92346182416767797</v>
      </c>
      <c r="G16" s="3">
        <v>0.89000317102658899</v>
      </c>
      <c r="H16" s="3">
        <v>0.90442038810763703</v>
      </c>
    </row>
    <row r="17" spans="1:8" x14ac:dyDescent="0.25">
      <c r="A17" s="3">
        <v>0.57606039939185905</v>
      </c>
      <c r="B17" s="3">
        <v>0.88822713697203404</v>
      </c>
      <c r="C17" s="3">
        <v>0.75835604659508205</v>
      </c>
      <c r="D17" s="3">
        <v>0.77618769490047002</v>
      </c>
      <c r="E17" s="3">
        <v>0.95810293191386897</v>
      </c>
      <c r="F17" s="3">
        <v>0.885756071820475</v>
      </c>
      <c r="G17" s="3">
        <v>0.89856402196885499</v>
      </c>
      <c r="H17" s="3">
        <v>0.94443238078144598</v>
      </c>
    </row>
    <row r="26" spans="1:8" x14ac:dyDescent="0.25">
      <c r="A26" t="s">
        <v>84</v>
      </c>
      <c r="B26" s="3">
        <f>MIN(A2:H17)</f>
        <v>0.57606039939185905</v>
      </c>
      <c r="C26" t="s">
        <v>86</v>
      </c>
      <c r="D26">
        <f>AVERAGE(A2:H17)</f>
        <v>0.83796881247365296</v>
      </c>
    </row>
    <row r="27" spans="1:8" x14ac:dyDescent="0.25">
      <c r="A27" t="s">
        <v>85</v>
      </c>
      <c r="B27" s="3">
        <f>MAX(A2:H17)</f>
        <v>0.95810293191386897</v>
      </c>
      <c r="C27" t="s">
        <v>87</v>
      </c>
      <c r="D27">
        <f>STDEV(A2:H17)</f>
        <v>6.2614459273359749E-2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"/>
  <sheetViews>
    <sheetView workbookViewId="0">
      <selection activeCell="K1" sqref="K1:R17"/>
    </sheetView>
  </sheetViews>
  <sheetFormatPr defaultRowHeight="15.75" x14ac:dyDescent="0.25"/>
  <cols>
    <col min="1" max="2" width="9" style="2"/>
  </cols>
  <sheetData>
    <row r="1" spans="1:36" s="3" customFormat="1" x14ac:dyDescent="0.25"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  <c r="H1" s="3" t="s">
        <v>22</v>
      </c>
      <c r="I1" s="3" t="s">
        <v>23</v>
      </c>
      <c r="J1" s="3" t="s">
        <v>24</v>
      </c>
      <c r="K1" s="3" t="s">
        <v>58</v>
      </c>
      <c r="L1" s="3" t="s">
        <v>59</v>
      </c>
      <c r="M1" s="3" t="s">
        <v>60</v>
      </c>
      <c r="N1" s="3" t="s">
        <v>61</v>
      </c>
      <c r="O1" s="3" t="s">
        <v>62</v>
      </c>
      <c r="P1" s="3" t="s">
        <v>63</v>
      </c>
      <c r="Q1" s="3" t="s">
        <v>64</v>
      </c>
      <c r="R1" s="3" t="s">
        <v>65</v>
      </c>
      <c r="S1" s="3" t="s">
        <v>66</v>
      </c>
      <c r="T1" s="3" t="s">
        <v>67</v>
      </c>
      <c r="U1" s="3" t="s">
        <v>68</v>
      </c>
      <c r="V1" s="3" t="s">
        <v>69</v>
      </c>
      <c r="W1" s="3" t="s">
        <v>70</v>
      </c>
      <c r="X1" s="3" t="s">
        <v>71</v>
      </c>
      <c r="Y1" s="3" t="s">
        <v>72</v>
      </c>
      <c r="Z1" s="3" t="s">
        <v>73</v>
      </c>
      <c r="AA1" s="3" t="s">
        <v>74</v>
      </c>
      <c r="AB1" s="3" t="s">
        <v>75</v>
      </c>
      <c r="AC1" s="3" t="s">
        <v>76</v>
      </c>
      <c r="AD1" s="3" t="s">
        <v>77</v>
      </c>
      <c r="AE1" s="3" t="s">
        <v>78</v>
      </c>
      <c r="AF1" s="3" t="s">
        <v>79</v>
      </c>
      <c r="AG1" s="3" t="s">
        <v>80</v>
      </c>
      <c r="AH1" s="3" t="s">
        <v>81</v>
      </c>
      <c r="AI1" s="3" t="s">
        <v>82</v>
      </c>
      <c r="AJ1" s="3" t="s">
        <v>83</v>
      </c>
    </row>
    <row r="2" spans="1:36" x14ac:dyDescent="0.25">
      <c r="A2" s="3" t="s">
        <v>45</v>
      </c>
      <c r="B2" t="s">
        <v>41</v>
      </c>
      <c r="C2">
        <v>102.45</v>
      </c>
      <c r="D2">
        <v>103.08</v>
      </c>
      <c r="E2">
        <v>102.68</v>
      </c>
      <c r="F2">
        <v>102.21</v>
      </c>
      <c r="G2">
        <v>99.13</v>
      </c>
      <c r="H2">
        <v>100.81</v>
      </c>
      <c r="I2">
        <v>98.13</v>
      </c>
      <c r="J2">
        <v>100.81</v>
      </c>
      <c r="K2">
        <v>0.77540461290263696</v>
      </c>
      <c r="L2">
        <v>0.767786477746638</v>
      </c>
      <c r="M2">
        <v>0.77116011644773996</v>
      </c>
      <c r="N2">
        <v>0.77568062864258103</v>
      </c>
      <c r="O2">
        <v>0.82745131889855805</v>
      </c>
      <c r="P2">
        <v>0.78501512710518195</v>
      </c>
      <c r="Q2">
        <v>0.86503070715926</v>
      </c>
      <c r="R2">
        <v>0.78501512710518195</v>
      </c>
      <c r="S2">
        <v>-195.34186569600101</v>
      </c>
      <c r="T2">
        <v>-210.64050124226699</v>
      </c>
      <c r="U2">
        <v>-211.06025547868799</v>
      </c>
      <c r="V2">
        <v>-203.716856476364</v>
      </c>
      <c r="W2">
        <v>-78.907988067232495</v>
      </c>
      <c r="X2">
        <v>-184.532023923732</v>
      </c>
      <c r="Y2">
        <v>1.9068054823879499</v>
      </c>
      <c r="Z2">
        <v>2.0435583341396901</v>
      </c>
      <c r="AA2">
        <v>2.0556245497429599</v>
      </c>
      <c r="AB2">
        <v>1.9932471329026999</v>
      </c>
      <c r="AC2">
        <v>0.79602534092553801</v>
      </c>
      <c r="AD2">
        <v>1.83067331943033</v>
      </c>
      <c r="AE2">
        <v>1.1599999999999999</v>
      </c>
      <c r="AF2">
        <v>1.0800000000000101</v>
      </c>
      <c r="AG2">
        <v>1.06</v>
      </c>
      <c r="AH2">
        <v>1.0999999999999901</v>
      </c>
      <c r="AI2">
        <v>2.75999999999999</v>
      </c>
      <c r="AJ2">
        <v>1.20999999999999</v>
      </c>
    </row>
    <row r="3" spans="1:36" x14ac:dyDescent="0.25">
      <c r="A3" s="3" t="s">
        <v>47</v>
      </c>
      <c r="B3" t="s">
        <v>26</v>
      </c>
      <c r="C3">
        <v>103.08</v>
      </c>
      <c r="D3">
        <v>100.95</v>
      </c>
      <c r="E3">
        <v>105.01</v>
      </c>
      <c r="F3">
        <v>100.01</v>
      </c>
      <c r="G3">
        <v>94.48</v>
      </c>
      <c r="H3">
        <v>101.4</v>
      </c>
      <c r="I3">
        <v>95</v>
      </c>
      <c r="J3">
        <v>101.79</v>
      </c>
      <c r="K3">
        <v>0.767786477746638</v>
      </c>
      <c r="L3">
        <v>0.87722567416378505</v>
      </c>
      <c r="M3">
        <v>0.83190555733169402</v>
      </c>
      <c r="N3">
        <v>0.86633192781453405</v>
      </c>
      <c r="O3">
        <v>0.84804905096382199</v>
      </c>
      <c r="P3">
        <v>0.86479754975760903</v>
      </c>
      <c r="Q3">
        <v>0.81028836120983305</v>
      </c>
      <c r="R3">
        <v>0.77931041924925504</v>
      </c>
      <c r="S3">
        <v>-210.64050124226699</v>
      </c>
      <c r="T3">
        <v>-45.120754059200799</v>
      </c>
      <c r="U3">
        <v>-51.676886610795798</v>
      </c>
      <c r="V3">
        <v>-50.616554648032903</v>
      </c>
      <c r="W3">
        <v>-37.0004171833111</v>
      </c>
      <c r="X3">
        <v>-50.6062288883262</v>
      </c>
      <c r="Y3">
        <v>2.0435583341396901</v>
      </c>
      <c r="Z3">
        <v>0.44698604750530102</v>
      </c>
      <c r="AA3">
        <v>0.49216046556555998</v>
      </c>
      <c r="AB3">
        <v>0.50616554648032797</v>
      </c>
      <c r="AC3">
        <v>0.39163103715349501</v>
      </c>
      <c r="AD3">
        <v>0.49910993628869399</v>
      </c>
      <c r="AE3">
        <v>1.0800000000000101</v>
      </c>
      <c r="AF3">
        <v>4.9199999999999902</v>
      </c>
      <c r="AG3">
        <v>4.47</v>
      </c>
      <c r="AH3">
        <v>4.3499999999999899</v>
      </c>
      <c r="AI3">
        <v>5.61</v>
      </c>
      <c r="AJ3">
        <v>4.3999999999999897</v>
      </c>
    </row>
    <row r="4" spans="1:36" x14ac:dyDescent="0.25">
      <c r="A4" s="3" t="s">
        <v>52</v>
      </c>
      <c r="B4" t="s">
        <v>35</v>
      </c>
      <c r="C4">
        <v>103.08</v>
      </c>
      <c r="D4">
        <v>100.01</v>
      </c>
      <c r="E4">
        <v>102.01</v>
      </c>
      <c r="F4">
        <v>101.31</v>
      </c>
      <c r="G4">
        <v>95</v>
      </c>
      <c r="H4">
        <v>99.01</v>
      </c>
      <c r="I4">
        <v>99.56</v>
      </c>
      <c r="J4">
        <v>98</v>
      </c>
      <c r="K4">
        <v>0.767786477746638</v>
      </c>
      <c r="L4">
        <v>0.83471045087303397</v>
      </c>
      <c r="M4">
        <v>0.77969140083876998</v>
      </c>
      <c r="N4">
        <v>0.83310237678616095</v>
      </c>
      <c r="O4">
        <v>0.83175722809767205</v>
      </c>
      <c r="P4">
        <v>0.93339169252054</v>
      </c>
      <c r="Q4">
        <v>0.84531266698438001</v>
      </c>
      <c r="R4">
        <v>0.93696766081482297</v>
      </c>
      <c r="S4">
        <v>-210.64050124226699</v>
      </c>
      <c r="T4">
        <v>-73.251889044785699</v>
      </c>
      <c r="U4">
        <v>-187.528334470104</v>
      </c>
      <c r="V4">
        <v>-73.267143442455406</v>
      </c>
      <c r="W4">
        <v>-46.755206502361702</v>
      </c>
      <c r="X4">
        <v>-25.890844841575301</v>
      </c>
      <c r="Y4">
        <v>2.0435583341396901</v>
      </c>
      <c r="Z4">
        <v>0.73251889044785701</v>
      </c>
      <c r="AA4">
        <v>1.8385098916320399</v>
      </c>
      <c r="AB4">
        <v>0.72323366946449996</v>
      </c>
      <c r="AC4">
        <v>0.49216046556603898</v>
      </c>
      <c r="AD4">
        <v>0.26151828648495301</v>
      </c>
      <c r="AE4">
        <v>1.0800000000000101</v>
      </c>
      <c r="AF4">
        <v>2.99</v>
      </c>
      <c r="AG4">
        <v>1.19</v>
      </c>
      <c r="AH4">
        <v>3.0399999999999898</v>
      </c>
      <c r="AI4">
        <v>4.47</v>
      </c>
      <c r="AJ4">
        <v>8.4000000000000092</v>
      </c>
    </row>
    <row r="5" spans="1:36" x14ac:dyDescent="0.25">
      <c r="A5" s="3" t="s">
        <v>48</v>
      </c>
      <c r="B5" t="s">
        <v>27</v>
      </c>
      <c r="C5">
        <v>104.36</v>
      </c>
      <c r="D5">
        <v>102.43</v>
      </c>
      <c r="E5">
        <v>106.21</v>
      </c>
      <c r="F5">
        <v>96.73</v>
      </c>
      <c r="G5">
        <v>97.09</v>
      </c>
      <c r="H5">
        <v>96.04</v>
      </c>
      <c r="I5">
        <v>95</v>
      </c>
      <c r="J5">
        <v>97.23</v>
      </c>
      <c r="K5">
        <v>0.81306132043558799</v>
      </c>
      <c r="L5">
        <v>0.88087002257257396</v>
      </c>
      <c r="M5">
        <v>0.790475962282845</v>
      </c>
      <c r="N5">
        <v>0.83631915170140203</v>
      </c>
      <c r="O5">
        <v>0.87052949455947504</v>
      </c>
      <c r="P5">
        <v>0.874118295288971</v>
      </c>
      <c r="Q5">
        <v>0.79247207905587702</v>
      </c>
      <c r="R5">
        <v>0.84289607387243404</v>
      </c>
      <c r="S5">
        <v>-69.855129333970297</v>
      </c>
      <c r="T5">
        <v>-41.170268521624301</v>
      </c>
      <c r="U5">
        <v>-65.518694533780703</v>
      </c>
      <c r="V5">
        <v>-56.891387488407801</v>
      </c>
      <c r="W5">
        <v>-41.517682813413103</v>
      </c>
      <c r="X5">
        <v>-35.987847744031797</v>
      </c>
      <c r="Y5">
        <v>0.66942604531935301</v>
      </c>
      <c r="Z5">
        <v>0.40193877801699801</v>
      </c>
      <c r="AA5">
        <v>0.61692041969150102</v>
      </c>
      <c r="AB5">
        <v>0.58820091960173604</v>
      </c>
      <c r="AC5">
        <v>0.42762985701718598</v>
      </c>
      <c r="AD5">
        <v>0.37474754337015198</v>
      </c>
      <c r="AE5">
        <v>3.2899999999999898</v>
      </c>
      <c r="AF5">
        <v>5.47</v>
      </c>
      <c r="AG5">
        <v>3.5599999999999898</v>
      </c>
      <c r="AH5">
        <v>3.7299999999999902</v>
      </c>
      <c r="AI5">
        <v>5.14</v>
      </c>
      <c r="AJ5">
        <v>5.86</v>
      </c>
    </row>
    <row r="6" spans="1:36" x14ac:dyDescent="0.25">
      <c r="A6" s="3" t="s">
        <v>51</v>
      </c>
      <c r="B6" t="s">
        <v>31</v>
      </c>
      <c r="C6">
        <v>106.12</v>
      </c>
      <c r="D6">
        <v>101.76</v>
      </c>
      <c r="E6">
        <v>103.28</v>
      </c>
      <c r="F6">
        <v>100.99</v>
      </c>
      <c r="G6">
        <v>97.02</v>
      </c>
      <c r="H6">
        <v>96.59</v>
      </c>
      <c r="I6">
        <v>97.02</v>
      </c>
      <c r="J6">
        <v>99.53</v>
      </c>
      <c r="K6">
        <v>0.80834033771466296</v>
      </c>
      <c r="L6">
        <v>0.83598568227023995</v>
      </c>
      <c r="M6">
        <v>0.83641803497543799</v>
      </c>
      <c r="N6">
        <v>0.91095508421589799</v>
      </c>
      <c r="O6">
        <v>0.90433863482291299</v>
      </c>
      <c r="P6">
        <v>0.86344247170472599</v>
      </c>
      <c r="Q6">
        <v>0.90433863482293497</v>
      </c>
      <c r="R6">
        <v>0.88629898378860394</v>
      </c>
      <c r="S6">
        <v>-55.003128595758902</v>
      </c>
      <c r="T6">
        <v>-69.045536797390994</v>
      </c>
      <c r="U6">
        <v>-60.7487964319402</v>
      </c>
      <c r="V6">
        <v>-32.722672891753199</v>
      </c>
      <c r="W6">
        <v>-30.190798979254001</v>
      </c>
      <c r="X6">
        <v>-42.269075244830397</v>
      </c>
      <c r="Y6">
        <v>0.51832654938440303</v>
      </c>
      <c r="Z6">
        <v>0.67853968762233097</v>
      </c>
      <c r="AA6">
        <v>0.58820091960174403</v>
      </c>
      <c r="AB6">
        <v>0.32403523074209001</v>
      </c>
      <c r="AC6">
        <v>0.31118553884653299</v>
      </c>
      <c r="AD6">
        <v>0.43763921298362901</v>
      </c>
      <c r="AE6">
        <v>4.24</v>
      </c>
      <c r="AF6">
        <v>3.24</v>
      </c>
      <c r="AG6">
        <v>3.73</v>
      </c>
      <c r="AH6">
        <v>6.7799999999999896</v>
      </c>
      <c r="AI6">
        <v>7.0599999999999898</v>
      </c>
      <c r="AJ6">
        <v>5.0199999999999996</v>
      </c>
    </row>
    <row r="7" spans="1:36" x14ac:dyDescent="0.25">
      <c r="A7" s="3" t="s">
        <v>53</v>
      </c>
      <c r="B7" t="s">
        <v>36</v>
      </c>
      <c r="C7">
        <v>107.04</v>
      </c>
      <c r="D7">
        <v>107.68</v>
      </c>
      <c r="E7">
        <v>106.55</v>
      </c>
      <c r="F7">
        <v>105.52</v>
      </c>
      <c r="G7">
        <v>100.46</v>
      </c>
      <c r="H7">
        <v>97.59</v>
      </c>
      <c r="I7">
        <v>98.09</v>
      </c>
      <c r="J7">
        <v>103.89</v>
      </c>
      <c r="K7">
        <v>0.86808502966270595</v>
      </c>
      <c r="L7">
        <v>0.68484391510766596</v>
      </c>
      <c r="M7">
        <v>0.83464602255932396</v>
      </c>
      <c r="N7">
        <v>0.87000379013774798</v>
      </c>
      <c r="O7">
        <v>0.86523635892888695</v>
      </c>
      <c r="P7">
        <v>0.87539981980952997</v>
      </c>
      <c r="Q7">
        <v>0.87815368064951904</v>
      </c>
      <c r="R7">
        <v>0.84157855939742698</v>
      </c>
      <c r="S7">
        <v>-28.977122472085998</v>
      </c>
      <c r="T7">
        <v>-277.90324440045902</v>
      </c>
      <c r="U7">
        <v>-40.280923997315902</v>
      </c>
      <c r="V7">
        <v>-34.293759913934203</v>
      </c>
      <c r="W7">
        <v>-51.271550582563101</v>
      </c>
      <c r="X7">
        <v>-41.343011204712496</v>
      </c>
      <c r="Y7">
        <v>0.27072990111609702</v>
      </c>
      <c r="Z7">
        <v>2.5810236320179598</v>
      </c>
      <c r="AA7">
        <v>0.378052680851443</v>
      </c>
      <c r="AB7">
        <v>0.32501889220371799</v>
      </c>
      <c r="AC7">
        <v>0.51036998372228704</v>
      </c>
      <c r="AD7">
        <v>0.42365546977651702</v>
      </c>
      <c r="AE7">
        <v>8.1199999999999903</v>
      </c>
      <c r="AF7">
        <v>0.84999999999999398</v>
      </c>
      <c r="AG7">
        <v>5.8099999999999898</v>
      </c>
      <c r="AH7">
        <v>6.7600000000000096</v>
      </c>
      <c r="AI7">
        <v>4.3099999999999996</v>
      </c>
      <c r="AJ7">
        <v>5.1800000000000104</v>
      </c>
    </row>
    <row r="8" spans="1:36" x14ac:dyDescent="0.25">
      <c r="A8" s="3" t="s">
        <v>50</v>
      </c>
      <c r="B8" t="s">
        <v>30</v>
      </c>
      <c r="C8">
        <v>108.05</v>
      </c>
      <c r="D8">
        <v>101.92</v>
      </c>
      <c r="E8">
        <v>105.01</v>
      </c>
      <c r="F8">
        <v>99.11</v>
      </c>
      <c r="G8">
        <v>93.95</v>
      </c>
      <c r="H8">
        <v>97.58</v>
      </c>
      <c r="I8">
        <v>95.03</v>
      </c>
      <c r="J8">
        <v>98.54</v>
      </c>
      <c r="K8">
        <v>0.81343513118789901</v>
      </c>
      <c r="L8">
        <v>0.87821002460000197</v>
      </c>
      <c r="M8">
        <v>0.81816071026248305</v>
      </c>
      <c r="N8">
        <v>0.85229141224715899</v>
      </c>
      <c r="O8">
        <v>0.82855230836763905</v>
      </c>
      <c r="P8">
        <v>0.88079931967427905</v>
      </c>
      <c r="Q8">
        <v>0.755187558909586</v>
      </c>
      <c r="R8">
        <v>0.89480037847496097</v>
      </c>
      <c r="S8">
        <v>-37.947736256743802</v>
      </c>
      <c r="T8">
        <v>-43.343920807220101</v>
      </c>
      <c r="U8">
        <v>-59.636228674066501</v>
      </c>
      <c r="V8">
        <v>-57.677502318242297</v>
      </c>
      <c r="W8">
        <v>-40.435290418799902</v>
      </c>
      <c r="X8">
        <v>-39.217487023959698</v>
      </c>
      <c r="Y8">
        <v>0.35122712955160801</v>
      </c>
      <c r="Z8">
        <v>0.425276944577761</v>
      </c>
      <c r="AA8">
        <v>0.567964007812923</v>
      </c>
      <c r="AB8">
        <v>0.58200307603831902</v>
      </c>
      <c r="AC8">
        <v>0.430435805804261</v>
      </c>
      <c r="AD8">
        <v>0.40193877742929901</v>
      </c>
      <c r="AE8">
        <v>6.2600000000000096</v>
      </c>
      <c r="AF8">
        <v>5.1699999999999902</v>
      </c>
      <c r="AG8">
        <v>3.87</v>
      </c>
      <c r="AH8">
        <v>3.77</v>
      </c>
      <c r="AI8">
        <v>5.1100000000000003</v>
      </c>
      <c r="AJ8">
        <v>5.47</v>
      </c>
    </row>
    <row r="9" spans="1:36" x14ac:dyDescent="0.25">
      <c r="A9" s="3" t="s">
        <v>57</v>
      </c>
      <c r="B9" t="s">
        <v>28</v>
      </c>
      <c r="C9">
        <v>108.54</v>
      </c>
      <c r="D9">
        <v>107.49</v>
      </c>
      <c r="E9">
        <v>107.64</v>
      </c>
      <c r="F9">
        <v>101.31</v>
      </c>
      <c r="G9">
        <v>94.45</v>
      </c>
      <c r="H9">
        <v>100.97</v>
      </c>
      <c r="I9">
        <v>96.12</v>
      </c>
      <c r="J9">
        <v>98.64</v>
      </c>
      <c r="K9">
        <v>0.82534566193141601</v>
      </c>
      <c r="L9">
        <v>0.68800581683303896</v>
      </c>
      <c r="M9">
        <v>0.78532421128917895</v>
      </c>
      <c r="N9">
        <v>0.83310237678616095</v>
      </c>
      <c r="O9">
        <v>0.91594969719095998</v>
      </c>
      <c r="P9">
        <v>0.88920066623340599</v>
      </c>
      <c r="Q9">
        <v>0.84146255820195004</v>
      </c>
      <c r="R9">
        <v>0.85610202006778702</v>
      </c>
      <c r="S9">
        <v>-32.329933994602101</v>
      </c>
      <c r="T9">
        <v>-290.67315926460202</v>
      </c>
      <c r="U9">
        <v>-51.754383678775199</v>
      </c>
      <c r="V9">
        <v>-73.267143442455406</v>
      </c>
      <c r="W9">
        <v>-20.834578675642199</v>
      </c>
      <c r="X9">
        <v>-40.154158653533997</v>
      </c>
      <c r="Y9">
        <v>0.29787746866537401</v>
      </c>
      <c r="Z9">
        <v>2.7042542839276398</v>
      </c>
      <c r="AA9">
        <v>0.48084481622262798</v>
      </c>
      <c r="AB9">
        <v>0.72323366946449996</v>
      </c>
      <c r="AC9">
        <v>0.22059264856069299</v>
      </c>
      <c r="AD9">
        <v>0.39771383231163998</v>
      </c>
      <c r="AE9">
        <v>7.3800000000000097</v>
      </c>
      <c r="AF9">
        <v>0.81000000000000205</v>
      </c>
      <c r="AG9">
        <v>4.5700000000000101</v>
      </c>
      <c r="AH9">
        <v>3.0399999999999898</v>
      </c>
      <c r="AI9">
        <v>9.9600000000000097</v>
      </c>
      <c r="AJ9">
        <v>5.52</v>
      </c>
    </row>
    <row r="10" spans="1:36" x14ac:dyDescent="0.25">
      <c r="A10" s="3" t="s">
        <v>49</v>
      </c>
      <c r="B10" t="s">
        <v>29</v>
      </c>
      <c r="C10">
        <v>110.95</v>
      </c>
      <c r="D10">
        <v>104.48</v>
      </c>
      <c r="E10">
        <v>102.21</v>
      </c>
      <c r="F10">
        <v>97.74</v>
      </c>
      <c r="G10">
        <v>92.71</v>
      </c>
      <c r="H10">
        <v>98</v>
      </c>
      <c r="I10">
        <v>95.03</v>
      </c>
      <c r="J10">
        <v>100.01</v>
      </c>
      <c r="K10">
        <v>0.70592219510805498</v>
      </c>
      <c r="L10">
        <v>0.85825365634061201</v>
      </c>
      <c r="M10">
        <v>0.77568062864258103</v>
      </c>
      <c r="N10">
        <v>0.78504251570753902</v>
      </c>
      <c r="O10">
        <v>0.76345025742346495</v>
      </c>
      <c r="P10">
        <v>0.78486989642278204</v>
      </c>
      <c r="Q10">
        <v>0.755187558909586</v>
      </c>
      <c r="R10">
        <v>0.80830991155184695</v>
      </c>
      <c r="S10">
        <v>-49.421830586626001</v>
      </c>
      <c r="T10">
        <v>-42.834685823723198</v>
      </c>
      <c r="U10">
        <v>-203.716856476364</v>
      </c>
      <c r="V10">
        <v>-148.55609887096301</v>
      </c>
      <c r="W10">
        <v>-60.283013286277303</v>
      </c>
      <c r="X10">
        <v>-156.320155891724</v>
      </c>
      <c r="Y10">
        <v>0.44545115373701599</v>
      </c>
      <c r="Z10">
        <v>0.41000142150029101</v>
      </c>
      <c r="AA10">
        <v>1.9932471329026999</v>
      </c>
      <c r="AB10">
        <v>1.5200421788774401</v>
      </c>
      <c r="AC10">
        <v>0.65027432910273197</v>
      </c>
      <c r="AD10">
        <v>1.5951175107526301</v>
      </c>
      <c r="AE10">
        <v>4.9300000000000104</v>
      </c>
      <c r="AF10">
        <v>5.36</v>
      </c>
      <c r="AG10">
        <v>1.0999999999999901</v>
      </c>
      <c r="AH10">
        <v>1.45</v>
      </c>
      <c r="AI10">
        <v>3.38</v>
      </c>
      <c r="AJ10">
        <v>1.3699999999999899</v>
      </c>
    </row>
    <row r="11" spans="1:36" x14ac:dyDescent="0.25">
      <c r="A11" s="3" t="s">
        <v>46</v>
      </c>
      <c r="B11" t="s">
        <v>25</v>
      </c>
      <c r="C11">
        <v>111.37</v>
      </c>
      <c r="D11">
        <v>107.85</v>
      </c>
      <c r="E11">
        <v>117.22</v>
      </c>
      <c r="F11">
        <v>102.42</v>
      </c>
      <c r="G11">
        <v>93.8</v>
      </c>
      <c r="H11">
        <v>94.36</v>
      </c>
      <c r="I11">
        <v>96.03</v>
      </c>
      <c r="J11">
        <v>102.03</v>
      </c>
      <c r="K11">
        <v>0.66776837878884598</v>
      </c>
      <c r="L11">
        <v>0.67961234233405499</v>
      </c>
      <c r="M11">
        <v>0.55694676957198896</v>
      </c>
      <c r="N11">
        <v>0.87547059407856598</v>
      </c>
      <c r="O11">
        <v>0.79028914503827996</v>
      </c>
      <c r="P11">
        <v>0.79323481832655696</v>
      </c>
      <c r="Q11">
        <v>0.88250822963354603</v>
      </c>
      <c r="R11">
        <v>0.95761571793036704</v>
      </c>
      <c r="S11">
        <v>-60.954600875026998</v>
      </c>
      <c r="T11">
        <v>-289.49482998262903</v>
      </c>
      <c r="U11">
        <v>-38.678360786090401</v>
      </c>
      <c r="V11">
        <v>-43.388082451470297</v>
      </c>
      <c r="W11">
        <v>-57.865389404528997</v>
      </c>
      <c r="X11">
        <v>-63.1607148613612</v>
      </c>
      <c r="Y11">
        <v>0.54732441993834302</v>
      </c>
      <c r="Z11">
        <v>2.6842620226202998</v>
      </c>
      <c r="AA11">
        <v>0.32998585943592501</v>
      </c>
      <c r="AB11">
        <v>0.42365546682903599</v>
      </c>
      <c r="AC11">
        <v>0.61692041969160305</v>
      </c>
      <c r="AD11">
        <v>0.66942442444200001</v>
      </c>
      <c r="AE11">
        <v>4.00999999999999</v>
      </c>
      <c r="AF11">
        <v>0.82000000000000695</v>
      </c>
      <c r="AG11">
        <v>6.66</v>
      </c>
      <c r="AH11">
        <v>5.1799999999999802</v>
      </c>
      <c r="AI11">
        <v>3.56</v>
      </c>
      <c r="AJ11">
        <v>3.2899999999999898</v>
      </c>
    </row>
    <row r="12" spans="1:36" x14ac:dyDescent="0.25">
      <c r="A12" s="3" t="s">
        <v>44</v>
      </c>
      <c r="B12" t="s">
        <v>34</v>
      </c>
      <c r="C12">
        <v>111.97</v>
      </c>
      <c r="D12">
        <v>97.74</v>
      </c>
      <c r="E12">
        <v>107.54</v>
      </c>
      <c r="F12">
        <v>98.25</v>
      </c>
      <c r="G12">
        <v>93.37</v>
      </c>
      <c r="H12">
        <v>98.52</v>
      </c>
      <c r="I12">
        <v>90.92</v>
      </c>
      <c r="J12">
        <v>105.65</v>
      </c>
      <c r="K12">
        <v>0.697428563885377</v>
      </c>
      <c r="L12">
        <v>0.78504251570753902</v>
      </c>
      <c r="M12">
        <v>0.83345860855120701</v>
      </c>
      <c r="N12">
        <v>0.78427335661557795</v>
      </c>
      <c r="O12">
        <v>0.80281958831313704</v>
      </c>
      <c r="P12">
        <v>0.92014760254687</v>
      </c>
      <c r="Q12">
        <v>0.74049745919221199</v>
      </c>
      <c r="R12">
        <v>0.79340589078902601</v>
      </c>
      <c r="S12">
        <v>-42.504231929690597</v>
      </c>
      <c r="T12">
        <v>-148.55609887096301</v>
      </c>
      <c r="U12">
        <v>-35.167344628001302</v>
      </c>
      <c r="V12">
        <v>-165.090512889998</v>
      </c>
      <c r="W12">
        <v>-46.326277513323198</v>
      </c>
      <c r="X12">
        <v>-28.810963288538701</v>
      </c>
      <c r="Y12">
        <v>0.37963301296358298</v>
      </c>
      <c r="Z12">
        <v>1.5200421788774401</v>
      </c>
      <c r="AA12">
        <v>0.32702704369260499</v>
      </c>
      <c r="AB12">
        <v>1.68046617177925</v>
      </c>
      <c r="AC12">
        <v>0.49616745685841901</v>
      </c>
      <c r="AD12">
        <v>0.29246516560230501</v>
      </c>
      <c r="AE12">
        <v>5.7900000000000098</v>
      </c>
      <c r="AF12">
        <v>1.45</v>
      </c>
      <c r="AG12">
        <v>6.72</v>
      </c>
      <c r="AH12">
        <v>1.31</v>
      </c>
      <c r="AI12">
        <v>4.4299999999999899</v>
      </c>
      <c r="AJ12">
        <v>7.50999999999999</v>
      </c>
    </row>
    <row r="13" spans="1:36" x14ac:dyDescent="0.25">
      <c r="A13" s="3" t="s">
        <v>55</v>
      </c>
      <c r="B13" t="s">
        <v>38</v>
      </c>
      <c r="C13">
        <v>112.15</v>
      </c>
      <c r="D13">
        <v>113.06</v>
      </c>
      <c r="E13">
        <v>112.34</v>
      </c>
      <c r="F13">
        <v>104.01</v>
      </c>
      <c r="G13">
        <v>100.49</v>
      </c>
      <c r="H13">
        <v>98.06</v>
      </c>
      <c r="I13">
        <v>97.51</v>
      </c>
      <c r="J13">
        <v>101.96</v>
      </c>
      <c r="K13">
        <v>0.77333524186838698</v>
      </c>
      <c r="L13">
        <v>0.70650433254526401</v>
      </c>
      <c r="M13">
        <v>0.64085988939057303</v>
      </c>
      <c r="N13">
        <v>0.90857091014372604</v>
      </c>
      <c r="O13">
        <v>0.90565239281559495</v>
      </c>
      <c r="P13">
        <v>0.888803183360933</v>
      </c>
      <c r="Q13">
        <v>0.92306255559420902</v>
      </c>
      <c r="R13">
        <v>0.89352293755163203</v>
      </c>
      <c r="S13">
        <v>-27.6921828548635</v>
      </c>
      <c r="T13">
        <v>-34.049888660019498</v>
      </c>
      <c r="U13">
        <v>-58.404257473614599</v>
      </c>
      <c r="V13">
        <v>-28.623381113955499</v>
      </c>
      <c r="W13">
        <v>-34.5438854648865</v>
      </c>
      <c r="X13">
        <v>-37.622166552448903</v>
      </c>
      <c r="Y13">
        <v>0.24693955328654099</v>
      </c>
      <c r="Z13">
        <v>0.30117203505515</v>
      </c>
      <c r="AA13">
        <v>0.519904092446552</v>
      </c>
      <c r="AB13">
        <v>0.27521903123653002</v>
      </c>
      <c r="AC13">
        <v>0.34375666734432297</v>
      </c>
      <c r="AD13">
        <v>0.383685616052232</v>
      </c>
      <c r="AE13">
        <v>8.8999999999999897</v>
      </c>
      <c r="AF13">
        <v>7.2899999999999903</v>
      </c>
      <c r="AG13">
        <v>4.22</v>
      </c>
      <c r="AH13">
        <v>7.98</v>
      </c>
      <c r="AI13">
        <v>6.3899999999999899</v>
      </c>
      <c r="AJ13">
        <v>5.72</v>
      </c>
    </row>
    <row r="14" spans="1:36" x14ac:dyDescent="0.25">
      <c r="A14" s="3" t="s">
        <v>56</v>
      </c>
      <c r="B14" t="s">
        <v>39</v>
      </c>
      <c r="C14">
        <v>112.53</v>
      </c>
      <c r="D14">
        <v>108.58</v>
      </c>
      <c r="E14">
        <v>108.06</v>
      </c>
      <c r="F14">
        <v>100.5</v>
      </c>
      <c r="G14">
        <v>109.73</v>
      </c>
      <c r="H14">
        <v>102.16</v>
      </c>
      <c r="I14">
        <v>106.07</v>
      </c>
      <c r="J14">
        <v>102.6</v>
      </c>
      <c r="K14">
        <v>0.70972210840874195</v>
      </c>
      <c r="L14">
        <v>0.77532121864758896</v>
      </c>
      <c r="M14">
        <v>0.85798906704887001</v>
      </c>
      <c r="N14">
        <v>0.93728894383121097</v>
      </c>
      <c r="O14">
        <v>0.95130223637794198</v>
      </c>
      <c r="P14">
        <v>0.98243438898006397</v>
      </c>
      <c r="Q14">
        <v>0.91204046521667204</v>
      </c>
      <c r="R14">
        <v>0.96981032335443296</v>
      </c>
      <c r="S14">
        <v>-36.095060359040403</v>
      </c>
      <c r="T14">
        <v>-46.911508598988199</v>
      </c>
      <c r="U14">
        <v>-27.534336231699299</v>
      </c>
      <c r="V14">
        <v>-25.527612918914802</v>
      </c>
      <c r="W14">
        <v>-12.5204173499246</v>
      </c>
      <c r="X14">
        <v>-13.3760121451065</v>
      </c>
      <c r="Y14">
        <v>0.32078683864820301</v>
      </c>
      <c r="Z14">
        <v>0.43207837175407798</v>
      </c>
      <c r="AA14">
        <v>0.25482729212702698</v>
      </c>
      <c r="AB14">
        <v>0.25400724864317797</v>
      </c>
      <c r="AC14">
        <v>0.11411175918447</v>
      </c>
      <c r="AD14">
        <v>0.13093979421233601</v>
      </c>
      <c r="AE14">
        <v>6.8500000000000103</v>
      </c>
      <c r="AF14">
        <v>5.09</v>
      </c>
      <c r="AG14">
        <v>8.6300000000000097</v>
      </c>
      <c r="AH14">
        <v>8.6499999999999897</v>
      </c>
      <c r="AI14">
        <v>19.25</v>
      </c>
      <c r="AJ14">
        <v>16.78</v>
      </c>
    </row>
    <row r="15" spans="1:36" x14ac:dyDescent="0.25">
      <c r="A15" s="3" t="s">
        <v>54</v>
      </c>
      <c r="B15" t="s">
        <v>37</v>
      </c>
      <c r="C15">
        <v>113.31</v>
      </c>
      <c r="D15">
        <v>106.53</v>
      </c>
      <c r="E15">
        <v>113.55</v>
      </c>
      <c r="F15">
        <v>109.22</v>
      </c>
      <c r="G15">
        <v>102.5</v>
      </c>
      <c r="H15">
        <v>103.48</v>
      </c>
      <c r="I15">
        <v>100.46</v>
      </c>
      <c r="J15">
        <v>108.04</v>
      </c>
      <c r="K15">
        <v>0.77347306941550198</v>
      </c>
      <c r="L15">
        <v>0.85709477618846497</v>
      </c>
      <c r="M15">
        <v>0.68157252008624702</v>
      </c>
      <c r="N15">
        <v>0.88019137942138403</v>
      </c>
      <c r="O15">
        <v>0.92061102010502505</v>
      </c>
      <c r="P15">
        <v>0.89099776185948598</v>
      </c>
      <c r="Q15">
        <v>0.86523635892888695</v>
      </c>
      <c r="R15">
        <v>0.840396471116722</v>
      </c>
      <c r="S15">
        <v>-24.831397708531899</v>
      </c>
      <c r="T15">
        <v>-33.6126428576016</v>
      </c>
      <c r="U15">
        <v>-35.918301253331201</v>
      </c>
      <c r="V15">
        <v>-21.138590719360799</v>
      </c>
      <c r="W15">
        <v>-28.402464670790899</v>
      </c>
      <c r="X15">
        <v>-34.932116278521498</v>
      </c>
      <c r="Y15">
        <v>0.21915247370566901</v>
      </c>
      <c r="Z15">
        <v>0.31553176497505198</v>
      </c>
      <c r="AA15">
        <v>0.316322430602622</v>
      </c>
      <c r="AB15">
        <v>0.19355049690209</v>
      </c>
      <c r="AC15">
        <v>0.27711553835778002</v>
      </c>
      <c r="AD15">
        <v>0.337592966691103</v>
      </c>
      <c r="AE15">
        <v>10.02</v>
      </c>
      <c r="AF15">
        <v>6.9600000000000097</v>
      </c>
      <c r="AG15">
        <v>6.95</v>
      </c>
      <c r="AH15">
        <v>11.36</v>
      </c>
      <c r="AI15">
        <v>7.9299999999999899</v>
      </c>
      <c r="AJ15">
        <v>6.5100000000000096</v>
      </c>
    </row>
    <row r="16" spans="1:36" x14ac:dyDescent="0.25">
      <c r="A16" s="3" t="s">
        <v>42</v>
      </c>
      <c r="B16" t="s">
        <v>32</v>
      </c>
      <c r="C16">
        <v>115.05</v>
      </c>
      <c r="D16">
        <v>109.11</v>
      </c>
      <c r="E16">
        <v>107.78</v>
      </c>
      <c r="F16">
        <v>99.55</v>
      </c>
      <c r="G16">
        <v>88.3</v>
      </c>
      <c r="H16">
        <v>92.01</v>
      </c>
      <c r="I16">
        <v>90.48</v>
      </c>
      <c r="J16">
        <v>98.09</v>
      </c>
      <c r="K16">
        <v>0.59013585465020701</v>
      </c>
      <c r="L16">
        <v>0.72953301216320998</v>
      </c>
      <c r="M16">
        <v>0.75208696391971896</v>
      </c>
      <c r="N16">
        <v>0.81935267101596798</v>
      </c>
      <c r="O16">
        <v>0.58754271666325497</v>
      </c>
      <c r="P16">
        <v>0.70110400523416405</v>
      </c>
      <c r="Q16">
        <v>0.797939658839114</v>
      </c>
      <c r="R16">
        <v>0.87815368225579005</v>
      </c>
      <c r="S16">
        <v>-44.690579220595701</v>
      </c>
      <c r="T16">
        <v>-63.484468458673</v>
      </c>
      <c r="U16">
        <v>-70.635671843937402</v>
      </c>
      <c r="V16">
        <v>-90.512129537761396</v>
      </c>
      <c r="W16">
        <v>-118.37509215322</v>
      </c>
      <c r="X16">
        <v>-120.222928783646</v>
      </c>
      <c r="Y16">
        <v>0.38847273674218702</v>
      </c>
      <c r="Z16">
        <v>0.58188306046242899</v>
      </c>
      <c r="AA16">
        <v>0.65538951730730399</v>
      </c>
      <c r="AB16">
        <v>0.90922724132889898</v>
      </c>
      <c r="AC16">
        <v>1.3406329201701701</v>
      </c>
      <c r="AD16">
        <v>1.30668418500016</v>
      </c>
      <c r="AE16">
        <v>5.6500000000000101</v>
      </c>
      <c r="AF16">
        <v>3.77</v>
      </c>
      <c r="AG16">
        <v>3.3499999999999899</v>
      </c>
      <c r="AH16">
        <v>2.4099999999999802</v>
      </c>
      <c r="AI16">
        <v>1.64</v>
      </c>
      <c r="AJ16">
        <v>1.6800000000000099</v>
      </c>
    </row>
    <row r="17" spans="1:36" x14ac:dyDescent="0.25">
      <c r="A17" s="3" t="s">
        <v>43</v>
      </c>
      <c r="B17" t="s">
        <v>33</v>
      </c>
      <c r="C17">
        <v>116.64</v>
      </c>
      <c r="D17">
        <v>105.59</v>
      </c>
      <c r="E17">
        <v>107.59</v>
      </c>
      <c r="F17">
        <v>101.96</v>
      </c>
      <c r="G17">
        <v>90</v>
      </c>
      <c r="H17">
        <v>90.97</v>
      </c>
      <c r="I17">
        <v>90</v>
      </c>
      <c r="J17">
        <v>92.92</v>
      </c>
      <c r="K17">
        <v>0.54040544889886699</v>
      </c>
      <c r="L17">
        <v>0.81103608109561798</v>
      </c>
      <c r="M17">
        <v>0.80052978159427302</v>
      </c>
      <c r="N17">
        <v>0.89352293755163203</v>
      </c>
      <c r="O17">
        <v>0.70810002334797195</v>
      </c>
      <c r="P17">
        <v>0.78668268739612901</v>
      </c>
      <c r="Q17">
        <v>0.68289295813815398</v>
      </c>
      <c r="R17">
        <v>0.80975096863475604</v>
      </c>
      <c r="S17">
        <v>-44.140904414191297</v>
      </c>
      <c r="T17">
        <v>-58.635036087881602</v>
      </c>
      <c r="U17">
        <v>-45.532838206750597</v>
      </c>
      <c r="V17">
        <v>-37.429171981120703</v>
      </c>
      <c r="W17">
        <v>-50.211422721013903</v>
      </c>
      <c r="X17">
        <v>-32.805078384955401</v>
      </c>
      <c r="Y17">
        <v>0.37846343521360598</v>
      </c>
      <c r="Z17">
        <v>0.55535548758442099</v>
      </c>
      <c r="AA17">
        <v>0.42321786292375901</v>
      </c>
      <c r="AB17">
        <v>0.36711585895083598</v>
      </c>
      <c r="AC17">
        <v>0.55790605122218095</v>
      </c>
      <c r="AD17">
        <v>0.360622689991697</v>
      </c>
      <c r="AE17">
        <v>5.81</v>
      </c>
      <c r="AF17">
        <v>3.95</v>
      </c>
      <c r="AG17">
        <v>5.19</v>
      </c>
      <c r="AH17">
        <v>5.98</v>
      </c>
      <c r="AI17">
        <v>3.9299999999999899</v>
      </c>
      <c r="AJ17">
        <v>6.09</v>
      </c>
    </row>
    <row r="21" spans="1:36" x14ac:dyDescent="0.25">
      <c r="A21" s="3"/>
      <c r="B21" s="3" t="s">
        <v>16</v>
      </c>
      <c r="C21" s="3" t="s">
        <v>17</v>
      </c>
      <c r="D21" s="3" t="s">
        <v>18</v>
      </c>
      <c r="E21" s="3" t="s">
        <v>19</v>
      </c>
      <c r="F21" s="3" t="s">
        <v>20</v>
      </c>
      <c r="G21" s="3" t="s">
        <v>21</v>
      </c>
      <c r="H21" s="3" t="s">
        <v>22</v>
      </c>
      <c r="I21" s="3" t="s">
        <v>23</v>
      </c>
      <c r="J21" s="3" t="s">
        <v>24</v>
      </c>
    </row>
    <row r="22" spans="1:36" x14ac:dyDescent="0.25">
      <c r="A22" s="3">
        <v>4</v>
      </c>
      <c r="B22" s="3" t="s">
        <v>45</v>
      </c>
      <c r="C22" s="3">
        <v>102.45</v>
      </c>
      <c r="D22" s="3">
        <v>103.08</v>
      </c>
      <c r="E22" s="3">
        <v>102.68</v>
      </c>
      <c r="F22" s="3">
        <v>102.21</v>
      </c>
      <c r="G22" s="3">
        <v>99.13</v>
      </c>
      <c r="H22" s="3">
        <v>100.81</v>
      </c>
      <c r="I22" s="3">
        <v>98.13</v>
      </c>
      <c r="J22" s="3">
        <v>100.81</v>
      </c>
    </row>
    <row r="23" spans="1:36" x14ac:dyDescent="0.25">
      <c r="A23" s="3">
        <v>6</v>
      </c>
      <c r="B23" s="3" t="s">
        <v>47</v>
      </c>
      <c r="C23" s="3">
        <v>103.08</v>
      </c>
      <c r="D23" s="3">
        <v>100.95</v>
      </c>
      <c r="E23" s="3">
        <v>105.01</v>
      </c>
      <c r="F23" s="3">
        <v>100.01</v>
      </c>
      <c r="G23" s="3">
        <v>94.48</v>
      </c>
      <c r="H23" s="3">
        <v>101.4</v>
      </c>
      <c r="I23" s="3">
        <v>95</v>
      </c>
      <c r="J23" s="3">
        <v>101.79</v>
      </c>
    </row>
    <row r="24" spans="1:36" x14ac:dyDescent="0.25">
      <c r="A24" s="3">
        <v>11</v>
      </c>
      <c r="B24" s="3" t="s">
        <v>52</v>
      </c>
      <c r="C24" s="3">
        <v>103.08</v>
      </c>
      <c r="D24" s="3">
        <v>100.01</v>
      </c>
      <c r="E24" s="3">
        <v>102.01</v>
      </c>
      <c r="F24" s="3">
        <v>101.31</v>
      </c>
      <c r="G24" s="3">
        <v>95</v>
      </c>
      <c r="H24" s="3">
        <v>99.01</v>
      </c>
      <c r="I24" s="3">
        <v>99.56</v>
      </c>
      <c r="J24" s="3">
        <v>98</v>
      </c>
    </row>
    <row r="25" spans="1:36" x14ac:dyDescent="0.25">
      <c r="A25" s="3">
        <v>7</v>
      </c>
      <c r="B25" s="3" t="s">
        <v>48</v>
      </c>
      <c r="C25" s="3">
        <v>104.36</v>
      </c>
      <c r="D25" s="3">
        <v>102.43</v>
      </c>
      <c r="E25" s="3">
        <v>106.21</v>
      </c>
      <c r="F25" s="3">
        <v>96.73</v>
      </c>
      <c r="G25" s="3">
        <v>97.09</v>
      </c>
      <c r="H25" s="3">
        <v>96.04</v>
      </c>
      <c r="I25" s="3">
        <v>95</v>
      </c>
      <c r="J25" s="3">
        <v>97.23</v>
      </c>
    </row>
    <row r="26" spans="1:36" x14ac:dyDescent="0.25">
      <c r="A26" s="3">
        <v>10</v>
      </c>
      <c r="B26" s="3" t="s">
        <v>51</v>
      </c>
      <c r="C26" s="3">
        <v>106.12</v>
      </c>
      <c r="D26" s="3">
        <v>101.76</v>
      </c>
      <c r="E26" s="3">
        <v>103.28</v>
      </c>
      <c r="F26" s="3">
        <v>100.99</v>
      </c>
      <c r="G26" s="3">
        <v>97.02</v>
      </c>
      <c r="H26" s="3">
        <v>96.59</v>
      </c>
      <c r="I26" s="3">
        <v>97.02</v>
      </c>
      <c r="J26" s="3">
        <v>99.53</v>
      </c>
    </row>
    <row r="27" spans="1:36" x14ac:dyDescent="0.25">
      <c r="A27" s="3">
        <v>12</v>
      </c>
      <c r="B27" s="3" t="s">
        <v>53</v>
      </c>
      <c r="C27" s="3">
        <v>107.04</v>
      </c>
      <c r="D27" s="3">
        <v>107.68</v>
      </c>
      <c r="E27" s="3">
        <v>106.55</v>
      </c>
      <c r="F27" s="3">
        <v>105.52</v>
      </c>
      <c r="G27" s="3">
        <v>100.46</v>
      </c>
      <c r="H27" s="3">
        <v>97.59</v>
      </c>
      <c r="I27" s="3">
        <v>98.09</v>
      </c>
      <c r="J27" s="3">
        <v>103.89</v>
      </c>
    </row>
    <row r="28" spans="1:36" x14ac:dyDescent="0.25">
      <c r="A28" s="3">
        <v>9</v>
      </c>
      <c r="B28" s="3" t="s">
        <v>50</v>
      </c>
      <c r="C28" s="3">
        <v>108.05</v>
      </c>
      <c r="D28" s="3">
        <v>101.92</v>
      </c>
      <c r="E28" s="3">
        <v>105.01</v>
      </c>
      <c r="F28" s="3">
        <v>99.11</v>
      </c>
      <c r="G28" s="3">
        <v>93.95</v>
      </c>
      <c r="H28" s="3">
        <v>97.58</v>
      </c>
      <c r="I28" s="3">
        <v>95.03</v>
      </c>
      <c r="J28" s="3">
        <v>98.54</v>
      </c>
    </row>
    <row r="29" spans="1:36" x14ac:dyDescent="0.25">
      <c r="A29" s="3">
        <v>16</v>
      </c>
      <c r="B29" s="3" t="s">
        <v>57</v>
      </c>
      <c r="C29" s="3">
        <v>108.54</v>
      </c>
      <c r="D29" s="3">
        <v>107.49</v>
      </c>
      <c r="E29" s="3">
        <v>107.64</v>
      </c>
      <c r="F29" s="3">
        <v>101.31</v>
      </c>
      <c r="G29" s="3">
        <v>94.45</v>
      </c>
      <c r="H29" s="3">
        <v>100.97</v>
      </c>
      <c r="I29" s="3">
        <v>96.12</v>
      </c>
      <c r="J29" s="3">
        <v>98.64</v>
      </c>
    </row>
    <row r="30" spans="1:36" x14ac:dyDescent="0.25">
      <c r="A30" s="3">
        <v>8</v>
      </c>
      <c r="B30" s="3" t="s">
        <v>49</v>
      </c>
      <c r="C30" s="3">
        <v>110.95</v>
      </c>
      <c r="D30" s="3">
        <v>104.48</v>
      </c>
      <c r="E30" s="3">
        <v>102.21</v>
      </c>
      <c r="F30" s="3">
        <v>97.74</v>
      </c>
      <c r="G30" s="3">
        <v>92.71</v>
      </c>
      <c r="H30" s="3">
        <v>98</v>
      </c>
      <c r="I30" s="3">
        <v>95.03</v>
      </c>
      <c r="J30" s="3">
        <v>100.01</v>
      </c>
    </row>
    <row r="31" spans="1:36" x14ac:dyDescent="0.25">
      <c r="A31" s="3">
        <v>5</v>
      </c>
      <c r="B31" s="3" t="s">
        <v>46</v>
      </c>
      <c r="C31" s="3">
        <v>111.37</v>
      </c>
      <c r="D31" s="3">
        <v>107.85</v>
      </c>
      <c r="E31" s="3">
        <v>117.22</v>
      </c>
      <c r="F31" s="3">
        <v>102.42</v>
      </c>
      <c r="G31" s="3">
        <v>93.8</v>
      </c>
      <c r="H31" s="3">
        <v>94.36</v>
      </c>
      <c r="I31" s="3">
        <v>96.03</v>
      </c>
      <c r="J31" s="3">
        <v>102.03</v>
      </c>
    </row>
    <row r="32" spans="1:36" x14ac:dyDescent="0.25">
      <c r="A32" s="3">
        <v>3</v>
      </c>
      <c r="B32" s="3" t="s">
        <v>44</v>
      </c>
      <c r="C32" s="3">
        <v>111.97</v>
      </c>
      <c r="D32" s="3">
        <v>97.74</v>
      </c>
      <c r="E32" s="3">
        <v>107.54</v>
      </c>
      <c r="F32" s="3">
        <v>98.25</v>
      </c>
      <c r="G32" s="3">
        <v>93.37</v>
      </c>
      <c r="H32" s="3">
        <v>98.52</v>
      </c>
      <c r="I32" s="3">
        <v>90.92</v>
      </c>
      <c r="J32" s="3">
        <v>105.65</v>
      </c>
    </row>
    <row r="33" spans="1:10" x14ac:dyDescent="0.25">
      <c r="A33" s="3">
        <v>14</v>
      </c>
      <c r="B33" s="3" t="s">
        <v>55</v>
      </c>
      <c r="C33" s="3">
        <v>112.15</v>
      </c>
      <c r="D33" s="3">
        <v>113.06</v>
      </c>
      <c r="E33" s="3">
        <v>112.34</v>
      </c>
      <c r="F33" s="3">
        <v>104.01</v>
      </c>
      <c r="G33" s="3">
        <v>100.49</v>
      </c>
      <c r="H33" s="3">
        <v>98.06</v>
      </c>
      <c r="I33" s="3">
        <v>97.51</v>
      </c>
      <c r="J33" s="3">
        <v>101.96</v>
      </c>
    </row>
    <row r="34" spans="1:10" x14ac:dyDescent="0.25">
      <c r="A34" s="3">
        <v>15</v>
      </c>
      <c r="B34" s="3" t="s">
        <v>56</v>
      </c>
      <c r="C34" s="3">
        <v>112.53</v>
      </c>
      <c r="D34" s="3">
        <v>108.58</v>
      </c>
      <c r="E34" s="3">
        <v>108.06</v>
      </c>
      <c r="F34" s="3">
        <v>100.5</v>
      </c>
      <c r="G34" s="3">
        <v>109.73</v>
      </c>
      <c r="H34" s="3">
        <v>102.16</v>
      </c>
      <c r="I34" s="3">
        <v>106.07</v>
      </c>
      <c r="J34" s="3">
        <v>102.6</v>
      </c>
    </row>
    <row r="35" spans="1:10" x14ac:dyDescent="0.25">
      <c r="A35" s="3">
        <v>13</v>
      </c>
      <c r="B35" s="3" t="s">
        <v>54</v>
      </c>
      <c r="C35" s="3">
        <v>113.31</v>
      </c>
      <c r="D35" s="3">
        <v>106.53</v>
      </c>
      <c r="E35" s="3">
        <v>113.55</v>
      </c>
      <c r="F35" s="3">
        <v>109.22</v>
      </c>
      <c r="G35" s="3">
        <v>102.5</v>
      </c>
      <c r="H35" s="3">
        <v>103.48</v>
      </c>
      <c r="I35" s="3">
        <v>100.46</v>
      </c>
      <c r="J35" s="3">
        <v>108.04</v>
      </c>
    </row>
    <row r="36" spans="1:10" x14ac:dyDescent="0.25">
      <c r="A36" s="3">
        <v>1</v>
      </c>
      <c r="B36" s="3" t="s">
        <v>42</v>
      </c>
      <c r="C36" s="3">
        <v>115.05</v>
      </c>
      <c r="D36" s="3">
        <v>109.11</v>
      </c>
      <c r="E36" s="3">
        <v>107.78</v>
      </c>
      <c r="F36" s="3">
        <v>99.55</v>
      </c>
      <c r="G36" s="3">
        <v>88.3</v>
      </c>
      <c r="H36" s="3">
        <v>92.01</v>
      </c>
      <c r="I36" s="3">
        <v>90.48</v>
      </c>
      <c r="J36" s="3">
        <v>98.09</v>
      </c>
    </row>
    <row r="37" spans="1:10" x14ac:dyDescent="0.25">
      <c r="A37" s="3">
        <v>2</v>
      </c>
      <c r="B37" s="3" t="s">
        <v>43</v>
      </c>
      <c r="C37" s="3">
        <v>116.64</v>
      </c>
      <c r="D37" s="3">
        <v>105.59</v>
      </c>
      <c r="E37" s="3">
        <v>107.59</v>
      </c>
      <c r="F37" s="3">
        <v>101.96</v>
      </c>
      <c r="G37" s="3">
        <v>90</v>
      </c>
      <c r="H37" s="3">
        <v>90.97</v>
      </c>
      <c r="I37" s="3">
        <v>90</v>
      </c>
      <c r="J37" s="3">
        <v>92.92</v>
      </c>
    </row>
    <row r="41" spans="1:10" x14ac:dyDescent="0.25">
      <c r="A41" s="3">
        <v>4</v>
      </c>
      <c r="B41" s="3" t="s">
        <v>45</v>
      </c>
      <c r="C41">
        <f>C22-C2</f>
        <v>0</v>
      </c>
      <c r="D41" s="3">
        <f t="shared" ref="D41:J41" si="0">D22-D2</f>
        <v>0</v>
      </c>
      <c r="E41" s="3">
        <f t="shared" si="0"/>
        <v>0</v>
      </c>
      <c r="F41" s="3">
        <f t="shared" si="0"/>
        <v>0</v>
      </c>
      <c r="G41" s="3">
        <f t="shared" si="0"/>
        <v>0</v>
      </c>
      <c r="H41" s="3">
        <f t="shared" si="0"/>
        <v>0</v>
      </c>
      <c r="I41" s="3">
        <f t="shared" si="0"/>
        <v>0</v>
      </c>
      <c r="J41" s="3">
        <f t="shared" si="0"/>
        <v>0</v>
      </c>
    </row>
    <row r="42" spans="1:10" x14ac:dyDescent="0.25">
      <c r="A42" s="3">
        <v>6</v>
      </c>
      <c r="B42" s="3" t="s">
        <v>47</v>
      </c>
      <c r="C42" s="3">
        <f t="shared" ref="C42:J42" si="1">C23-C3</f>
        <v>0</v>
      </c>
      <c r="D42" s="3">
        <f t="shared" si="1"/>
        <v>0</v>
      </c>
      <c r="E42" s="3">
        <f t="shared" si="1"/>
        <v>0</v>
      </c>
      <c r="F42" s="3">
        <f t="shared" si="1"/>
        <v>0</v>
      </c>
      <c r="G42" s="3">
        <f t="shared" si="1"/>
        <v>0</v>
      </c>
      <c r="H42" s="3">
        <f t="shared" si="1"/>
        <v>0</v>
      </c>
      <c r="I42" s="3">
        <f t="shared" si="1"/>
        <v>0</v>
      </c>
      <c r="J42" s="3">
        <f t="shared" si="1"/>
        <v>0</v>
      </c>
    </row>
    <row r="43" spans="1:10" x14ac:dyDescent="0.25">
      <c r="A43" s="3">
        <v>11</v>
      </c>
      <c r="B43" s="3" t="s">
        <v>52</v>
      </c>
      <c r="C43" s="3">
        <f t="shared" ref="C43:J43" si="2">C24-C4</f>
        <v>0</v>
      </c>
      <c r="D43" s="3">
        <f t="shared" si="2"/>
        <v>0</v>
      </c>
      <c r="E43" s="3">
        <f t="shared" si="2"/>
        <v>0</v>
      </c>
      <c r="F43" s="3">
        <f t="shared" si="2"/>
        <v>0</v>
      </c>
      <c r="G43" s="3">
        <f t="shared" si="2"/>
        <v>0</v>
      </c>
      <c r="H43" s="3">
        <f t="shared" si="2"/>
        <v>0</v>
      </c>
      <c r="I43" s="3">
        <f t="shared" si="2"/>
        <v>0</v>
      </c>
      <c r="J43" s="3">
        <f t="shared" si="2"/>
        <v>0</v>
      </c>
    </row>
    <row r="44" spans="1:10" x14ac:dyDescent="0.25">
      <c r="A44" s="3">
        <v>7</v>
      </c>
      <c r="B44" s="3" t="s">
        <v>48</v>
      </c>
      <c r="C44" s="3">
        <f t="shared" ref="C44:J44" si="3">C25-C5</f>
        <v>0</v>
      </c>
      <c r="D44" s="3">
        <f t="shared" si="3"/>
        <v>0</v>
      </c>
      <c r="E44" s="3">
        <f t="shared" si="3"/>
        <v>0</v>
      </c>
      <c r="F44" s="3">
        <f t="shared" si="3"/>
        <v>0</v>
      </c>
      <c r="G44" s="3">
        <f t="shared" si="3"/>
        <v>0</v>
      </c>
      <c r="H44" s="3">
        <f t="shared" si="3"/>
        <v>0</v>
      </c>
      <c r="I44" s="3">
        <f t="shared" si="3"/>
        <v>0</v>
      </c>
      <c r="J44" s="3">
        <f t="shared" si="3"/>
        <v>0</v>
      </c>
    </row>
    <row r="45" spans="1:10" x14ac:dyDescent="0.25">
      <c r="A45" s="3">
        <v>10</v>
      </c>
      <c r="B45" s="3" t="s">
        <v>51</v>
      </c>
      <c r="C45" s="3">
        <f t="shared" ref="C45:J45" si="4">C26-C6</f>
        <v>0</v>
      </c>
      <c r="D45" s="3">
        <f t="shared" si="4"/>
        <v>0</v>
      </c>
      <c r="E45" s="3">
        <f t="shared" si="4"/>
        <v>0</v>
      </c>
      <c r="F45" s="3">
        <f t="shared" si="4"/>
        <v>0</v>
      </c>
      <c r="G45" s="3">
        <f t="shared" si="4"/>
        <v>0</v>
      </c>
      <c r="H45" s="3">
        <f t="shared" si="4"/>
        <v>0</v>
      </c>
      <c r="I45" s="3">
        <f t="shared" si="4"/>
        <v>0</v>
      </c>
      <c r="J45" s="3">
        <f t="shared" si="4"/>
        <v>0</v>
      </c>
    </row>
    <row r="46" spans="1:10" x14ac:dyDescent="0.25">
      <c r="A46" s="3">
        <v>12</v>
      </c>
      <c r="B46" s="3" t="s">
        <v>53</v>
      </c>
      <c r="C46" s="3">
        <f t="shared" ref="C46:J46" si="5">C27-C7</f>
        <v>0</v>
      </c>
      <c r="D46" s="3">
        <f t="shared" si="5"/>
        <v>0</v>
      </c>
      <c r="E46" s="3">
        <f t="shared" si="5"/>
        <v>0</v>
      </c>
      <c r="F46" s="3">
        <f t="shared" si="5"/>
        <v>0</v>
      </c>
      <c r="G46" s="3">
        <f t="shared" si="5"/>
        <v>0</v>
      </c>
      <c r="H46" s="3">
        <f t="shared" si="5"/>
        <v>0</v>
      </c>
      <c r="I46" s="3">
        <f t="shared" si="5"/>
        <v>0</v>
      </c>
      <c r="J46" s="3">
        <f t="shared" si="5"/>
        <v>0</v>
      </c>
    </row>
    <row r="47" spans="1:10" x14ac:dyDescent="0.25">
      <c r="A47" s="3">
        <v>9</v>
      </c>
      <c r="B47" s="3" t="s">
        <v>50</v>
      </c>
      <c r="C47" s="3">
        <f t="shared" ref="C47:J47" si="6">C28-C8</f>
        <v>0</v>
      </c>
      <c r="D47" s="3">
        <f t="shared" si="6"/>
        <v>0</v>
      </c>
      <c r="E47" s="3">
        <f t="shared" si="6"/>
        <v>0</v>
      </c>
      <c r="F47" s="3">
        <f t="shared" si="6"/>
        <v>0</v>
      </c>
      <c r="G47" s="3">
        <f t="shared" si="6"/>
        <v>0</v>
      </c>
      <c r="H47" s="3">
        <f t="shared" si="6"/>
        <v>0</v>
      </c>
      <c r="I47" s="3">
        <f t="shared" si="6"/>
        <v>0</v>
      </c>
      <c r="J47" s="3">
        <f t="shared" si="6"/>
        <v>0</v>
      </c>
    </row>
    <row r="48" spans="1:10" x14ac:dyDescent="0.25">
      <c r="A48" s="3">
        <v>16</v>
      </c>
      <c r="B48" s="3" t="s">
        <v>57</v>
      </c>
      <c r="C48" s="3">
        <f t="shared" ref="C48:J48" si="7">C29-C9</f>
        <v>0</v>
      </c>
      <c r="D48" s="3">
        <f t="shared" si="7"/>
        <v>0</v>
      </c>
      <c r="E48" s="3">
        <f t="shared" si="7"/>
        <v>0</v>
      </c>
      <c r="F48" s="3">
        <f t="shared" si="7"/>
        <v>0</v>
      </c>
      <c r="G48" s="3">
        <f t="shared" si="7"/>
        <v>0</v>
      </c>
      <c r="H48" s="3">
        <f t="shared" si="7"/>
        <v>0</v>
      </c>
      <c r="I48" s="3">
        <f t="shared" si="7"/>
        <v>0</v>
      </c>
      <c r="J48" s="3">
        <f t="shared" si="7"/>
        <v>0</v>
      </c>
    </row>
    <row r="49" spans="1:10" x14ac:dyDescent="0.25">
      <c r="A49" s="3">
        <v>8</v>
      </c>
      <c r="B49" s="3" t="s">
        <v>49</v>
      </c>
      <c r="C49" s="3">
        <f t="shared" ref="C49:J49" si="8">C30-C10</f>
        <v>0</v>
      </c>
      <c r="D49" s="3">
        <f t="shared" si="8"/>
        <v>0</v>
      </c>
      <c r="E49" s="3">
        <f t="shared" si="8"/>
        <v>0</v>
      </c>
      <c r="F49" s="3">
        <f t="shared" si="8"/>
        <v>0</v>
      </c>
      <c r="G49" s="3">
        <f t="shared" si="8"/>
        <v>0</v>
      </c>
      <c r="H49" s="3">
        <f t="shared" si="8"/>
        <v>0</v>
      </c>
      <c r="I49" s="3">
        <f t="shared" si="8"/>
        <v>0</v>
      </c>
      <c r="J49" s="3">
        <f t="shared" si="8"/>
        <v>0</v>
      </c>
    </row>
    <row r="50" spans="1:10" x14ac:dyDescent="0.25">
      <c r="A50" s="3">
        <v>5</v>
      </c>
      <c r="B50" s="3" t="s">
        <v>46</v>
      </c>
      <c r="C50" s="3">
        <f t="shared" ref="C50:J50" si="9">C31-C11</f>
        <v>0</v>
      </c>
      <c r="D50" s="3">
        <f t="shared" si="9"/>
        <v>0</v>
      </c>
      <c r="E50" s="3">
        <f t="shared" si="9"/>
        <v>0</v>
      </c>
      <c r="F50" s="3">
        <f t="shared" si="9"/>
        <v>0</v>
      </c>
      <c r="G50" s="3">
        <f t="shared" si="9"/>
        <v>0</v>
      </c>
      <c r="H50" s="3">
        <f t="shared" si="9"/>
        <v>0</v>
      </c>
      <c r="I50" s="3">
        <f t="shared" si="9"/>
        <v>0</v>
      </c>
      <c r="J50" s="3">
        <f t="shared" si="9"/>
        <v>0</v>
      </c>
    </row>
    <row r="51" spans="1:10" x14ac:dyDescent="0.25">
      <c r="A51" s="3">
        <v>3</v>
      </c>
      <c r="B51" s="3" t="s">
        <v>44</v>
      </c>
      <c r="C51" s="3">
        <f t="shared" ref="C51:J51" si="10">C32-C12</f>
        <v>0</v>
      </c>
      <c r="D51" s="3">
        <f t="shared" si="10"/>
        <v>0</v>
      </c>
      <c r="E51" s="3">
        <f t="shared" si="10"/>
        <v>0</v>
      </c>
      <c r="F51" s="3">
        <f t="shared" si="10"/>
        <v>0</v>
      </c>
      <c r="G51" s="3">
        <f t="shared" si="10"/>
        <v>0</v>
      </c>
      <c r="H51" s="3">
        <f t="shared" si="10"/>
        <v>0</v>
      </c>
      <c r="I51" s="3">
        <f t="shared" si="10"/>
        <v>0</v>
      </c>
      <c r="J51" s="3">
        <f t="shared" si="10"/>
        <v>0</v>
      </c>
    </row>
    <row r="52" spans="1:10" x14ac:dyDescent="0.25">
      <c r="A52" s="3">
        <v>14</v>
      </c>
      <c r="B52" s="3" t="s">
        <v>55</v>
      </c>
      <c r="C52" s="3">
        <f t="shared" ref="C52:J52" si="11">C33-C13</f>
        <v>0</v>
      </c>
      <c r="D52" s="3">
        <f t="shared" si="11"/>
        <v>0</v>
      </c>
      <c r="E52" s="3">
        <f t="shared" si="11"/>
        <v>0</v>
      </c>
      <c r="F52" s="3">
        <f t="shared" si="11"/>
        <v>0</v>
      </c>
      <c r="G52" s="3">
        <f t="shared" si="11"/>
        <v>0</v>
      </c>
      <c r="H52" s="3">
        <f t="shared" si="11"/>
        <v>0</v>
      </c>
      <c r="I52" s="3">
        <f t="shared" si="11"/>
        <v>0</v>
      </c>
      <c r="J52" s="3">
        <f t="shared" si="11"/>
        <v>0</v>
      </c>
    </row>
    <row r="53" spans="1:10" x14ac:dyDescent="0.25">
      <c r="A53" s="3">
        <v>15</v>
      </c>
      <c r="B53" s="3" t="s">
        <v>56</v>
      </c>
      <c r="C53" s="3">
        <f t="shared" ref="C53:J53" si="12">C34-C14</f>
        <v>0</v>
      </c>
      <c r="D53" s="3">
        <f t="shared" si="12"/>
        <v>0</v>
      </c>
      <c r="E53" s="3">
        <f t="shared" si="12"/>
        <v>0</v>
      </c>
      <c r="F53" s="3">
        <f t="shared" si="12"/>
        <v>0</v>
      </c>
      <c r="G53" s="3">
        <f t="shared" si="12"/>
        <v>0</v>
      </c>
      <c r="H53" s="3">
        <f t="shared" si="12"/>
        <v>0</v>
      </c>
      <c r="I53" s="3">
        <f t="shared" si="12"/>
        <v>0</v>
      </c>
      <c r="J53" s="3">
        <f t="shared" si="12"/>
        <v>0</v>
      </c>
    </row>
    <row r="54" spans="1:10" x14ac:dyDescent="0.25">
      <c r="A54" s="3">
        <v>13</v>
      </c>
      <c r="B54" s="3" t="s">
        <v>54</v>
      </c>
      <c r="C54" s="3">
        <f t="shared" ref="C54:J54" si="13">C35-C15</f>
        <v>0</v>
      </c>
      <c r="D54" s="3">
        <f t="shared" si="13"/>
        <v>0</v>
      </c>
      <c r="E54" s="3">
        <f t="shared" si="13"/>
        <v>0</v>
      </c>
      <c r="F54" s="3">
        <f t="shared" si="13"/>
        <v>0</v>
      </c>
      <c r="G54" s="3">
        <f t="shared" si="13"/>
        <v>0</v>
      </c>
      <c r="H54" s="3">
        <f t="shared" si="13"/>
        <v>0</v>
      </c>
      <c r="I54" s="3">
        <f t="shared" si="13"/>
        <v>0</v>
      </c>
      <c r="J54" s="3">
        <f t="shared" si="13"/>
        <v>0</v>
      </c>
    </row>
    <row r="55" spans="1:10" x14ac:dyDescent="0.25">
      <c r="A55" s="3">
        <v>1</v>
      </c>
      <c r="B55" s="3" t="s">
        <v>42</v>
      </c>
      <c r="C55" s="3">
        <f t="shared" ref="C55:J55" si="14">C36-C16</f>
        <v>0</v>
      </c>
      <c r="D55" s="3">
        <f t="shared" si="14"/>
        <v>0</v>
      </c>
      <c r="E55" s="3">
        <f t="shared" si="14"/>
        <v>0</v>
      </c>
      <c r="F55" s="3">
        <f t="shared" si="14"/>
        <v>0</v>
      </c>
      <c r="G55" s="3">
        <f t="shared" si="14"/>
        <v>0</v>
      </c>
      <c r="H55" s="3">
        <f t="shared" si="14"/>
        <v>0</v>
      </c>
      <c r="I55" s="3">
        <f t="shared" si="14"/>
        <v>0</v>
      </c>
      <c r="J55" s="3">
        <f t="shared" si="14"/>
        <v>0</v>
      </c>
    </row>
    <row r="56" spans="1:10" x14ac:dyDescent="0.25">
      <c r="A56" s="3">
        <v>2</v>
      </c>
      <c r="B56" s="3" t="s">
        <v>43</v>
      </c>
      <c r="C56" s="3">
        <f t="shared" ref="C56:J56" si="15">C37-C17</f>
        <v>0</v>
      </c>
      <c r="D56" s="3">
        <f t="shared" si="15"/>
        <v>0</v>
      </c>
      <c r="E56" s="3">
        <f t="shared" si="15"/>
        <v>0</v>
      </c>
      <c r="F56" s="3">
        <f t="shared" si="15"/>
        <v>0</v>
      </c>
      <c r="G56" s="3">
        <f t="shared" si="15"/>
        <v>0</v>
      </c>
      <c r="H56" s="3">
        <f t="shared" si="15"/>
        <v>0</v>
      </c>
      <c r="I56" s="3">
        <f t="shared" si="15"/>
        <v>0</v>
      </c>
      <c r="J56" s="3">
        <f t="shared" si="15"/>
        <v>0</v>
      </c>
    </row>
  </sheetData>
  <sortState ref="B1:AJ40">
    <sortCondition ref="C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F27" sqref="F27"/>
    </sheetView>
  </sheetViews>
  <sheetFormatPr defaultRowHeight="15.75" x14ac:dyDescent="0.25"/>
  <sheetData>
    <row r="1" spans="1:8" x14ac:dyDescent="0.25">
      <c r="A1" s="3" t="s">
        <v>58</v>
      </c>
      <c r="B1" s="3" t="s">
        <v>59</v>
      </c>
      <c r="C1" s="3" t="s">
        <v>60</v>
      </c>
      <c r="D1" s="3" t="s">
        <v>61</v>
      </c>
      <c r="E1" s="3" t="s">
        <v>62</v>
      </c>
      <c r="F1" s="3" t="s">
        <v>63</v>
      </c>
      <c r="G1" s="3" t="s">
        <v>64</v>
      </c>
      <c r="H1" s="3" t="s">
        <v>65</v>
      </c>
    </row>
    <row r="2" spans="1:8" x14ac:dyDescent="0.25">
      <c r="A2" s="3">
        <v>0.77540461290263696</v>
      </c>
      <c r="B2" s="3">
        <v>0.767786477746638</v>
      </c>
      <c r="C2" s="3">
        <v>0.77116011644773996</v>
      </c>
      <c r="D2" s="3">
        <v>0.77568062864258103</v>
      </c>
      <c r="E2" s="3">
        <v>0.82745131889855805</v>
      </c>
      <c r="F2" s="3">
        <v>0.78501512710518195</v>
      </c>
      <c r="G2" s="3">
        <v>0.86503070715926</v>
      </c>
      <c r="H2" s="3">
        <v>0.78501512710518195</v>
      </c>
    </row>
    <row r="3" spans="1:8" x14ac:dyDescent="0.25">
      <c r="A3" s="3">
        <v>0.767786477746638</v>
      </c>
      <c r="B3" s="3">
        <v>0.87722567416378505</v>
      </c>
      <c r="C3" s="3">
        <v>0.83190555733169402</v>
      </c>
      <c r="D3" s="3">
        <v>0.86633192781453405</v>
      </c>
      <c r="E3" s="3">
        <v>0.84804905096382199</v>
      </c>
      <c r="F3" s="3">
        <v>0.86479754975760903</v>
      </c>
      <c r="G3" s="3">
        <v>0.81028836120983305</v>
      </c>
      <c r="H3" s="3">
        <v>0.77931041924925504</v>
      </c>
    </row>
    <row r="4" spans="1:8" x14ac:dyDescent="0.25">
      <c r="A4" s="3">
        <v>0.767786477746638</v>
      </c>
      <c r="B4" s="3">
        <v>0.83471045087303397</v>
      </c>
      <c r="C4" s="3">
        <v>0.77969140083876998</v>
      </c>
      <c r="D4" s="3">
        <v>0.83310237678616095</v>
      </c>
      <c r="E4" s="3">
        <v>0.83175722809767205</v>
      </c>
      <c r="F4" s="3">
        <v>0.93339169252054</v>
      </c>
      <c r="G4" s="3">
        <v>0.84531266698438001</v>
      </c>
      <c r="H4" s="3">
        <v>0.93696766081482297</v>
      </c>
    </row>
    <row r="5" spans="1:8" x14ac:dyDescent="0.25">
      <c r="A5" s="3">
        <v>0.81306132043558799</v>
      </c>
      <c r="B5" s="3">
        <v>0.88087002257257396</v>
      </c>
      <c r="C5" s="3">
        <v>0.790475962282845</v>
      </c>
      <c r="D5" s="3">
        <v>0.83631915170140203</v>
      </c>
      <c r="E5" s="3">
        <v>0.87052949455947504</v>
      </c>
      <c r="F5" s="3">
        <v>0.874118295288971</v>
      </c>
      <c r="G5" s="3">
        <v>0.79247207905587702</v>
      </c>
      <c r="H5" s="3">
        <v>0.84289607387243404</v>
      </c>
    </row>
    <row r="6" spans="1:8" x14ac:dyDescent="0.25">
      <c r="A6" s="3">
        <v>0.80834033771466296</v>
      </c>
      <c r="B6" s="3">
        <v>0.83598568227023995</v>
      </c>
      <c r="C6" s="3">
        <v>0.83641803497543799</v>
      </c>
      <c r="D6" s="3">
        <v>0.91095508421589799</v>
      </c>
      <c r="E6" s="3">
        <v>0.90433863482291299</v>
      </c>
      <c r="F6" s="3">
        <v>0.86344247170472599</v>
      </c>
      <c r="G6" s="3">
        <v>0.90433863482293497</v>
      </c>
      <c r="H6" s="3">
        <v>0.88629898378860394</v>
      </c>
    </row>
    <row r="7" spans="1:8" x14ac:dyDescent="0.25">
      <c r="A7" s="3">
        <v>0.86808502966270595</v>
      </c>
      <c r="B7" s="3">
        <v>0.68484391510766596</v>
      </c>
      <c r="C7" s="3">
        <v>0.83464602255932396</v>
      </c>
      <c r="D7" s="3">
        <v>0.87000379013774798</v>
      </c>
      <c r="E7" s="3">
        <v>0.86523635892888695</v>
      </c>
      <c r="F7" s="3">
        <v>0.87539981980952997</v>
      </c>
      <c r="G7" s="3">
        <v>0.87815368064951904</v>
      </c>
      <c r="H7" s="3">
        <v>0.84157855939742698</v>
      </c>
    </row>
    <row r="8" spans="1:8" x14ac:dyDescent="0.25">
      <c r="A8" s="3">
        <v>0.81343513118789901</v>
      </c>
      <c r="B8" s="3">
        <v>0.87821002460000197</v>
      </c>
      <c r="C8" s="3">
        <v>0.81816071026248305</v>
      </c>
      <c r="D8" s="3">
        <v>0.85229141224715899</v>
      </c>
      <c r="E8" s="3">
        <v>0.82855230836763905</v>
      </c>
      <c r="F8" s="3">
        <v>0.88079931967427905</v>
      </c>
      <c r="G8" s="3">
        <v>0.755187558909586</v>
      </c>
      <c r="H8" s="3">
        <v>0.89480037847496097</v>
      </c>
    </row>
    <row r="9" spans="1:8" x14ac:dyDescent="0.25">
      <c r="A9" s="3">
        <v>0.82534566193141601</v>
      </c>
      <c r="B9" s="3">
        <v>0.68800581683303896</v>
      </c>
      <c r="C9" s="3">
        <v>0.78532421128917895</v>
      </c>
      <c r="D9" s="3">
        <v>0.83310237678616095</v>
      </c>
      <c r="E9" s="3">
        <v>0.91594969719095998</v>
      </c>
      <c r="F9" s="3">
        <v>0.88920066623340599</v>
      </c>
      <c r="G9" s="3">
        <v>0.84146255820195004</v>
      </c>
      <c r="H9" s="3">
        <v>0.85610202006778702</v>
      </c>
    </row>
    <row r="10" spans="1:8" x14ac:dyDescent="0.25">
      <c r="A10" s="3">
        <v>0.70592219510805498</v>
      </c>
      <c r="B10" s="3">
        <v>0.85825365634061201</v>
      </c>
      <c r="C10" s="3">
        <v>0.77568062864258103</v>
      </c>
      <c r="D10" s="3">
        <v>0.78504251570753902</v>
      </c>
      <c r="E10" s="3">
        <v>0.76345025742346495</v>
      </c>
      <c r="F10" s="3">
        <v>0.78486989642278204</v>
      </c>
      <c r="G10" s="3">
        <v>0.755187558909586</v>
      </c>
      <c r="H10" s="3">
        <v>0.80830991155184695</v>
      </c>
    </row>
    <row r="11" spans="1:8" x14ac:dyDescent="0.25">
      <c r="A11" s="3">
        <v>0.66776837878884598</v>
      </c>
      <c r="B11" s="3">
        <v>0.67961234233405499</v>
      </c>
      <c r="C11" s="3">
        <v>0.55694676957198896</v>
      </c>
      <c r="D11" s="3">
        <v>0.87547059407856598</v>
      </c>
      <c r="E11" s="3">
        <v>0.79028914503827996</v>
      </c>
      <c r="F11" s="3">
        <v>0.79323481832655696</v>
      </c>
      <c r="G11" s="3">
        <v>0.88250822963354603</v>
      </c>
      <c r="H11" s="3">
        <v>0.95761571793036704</v>
      </c>
    </row>
    <row r="12" spans="1:8" x14ac:dyDescent="0.25">
      <c r="A12" s="3">
        <v>0.697428563885377</v>
      </c>
      <c r="B12" s="3">
        <v>0.78504251570753902</v>
      </c>
      <c r="C12" s="3">
        <v>0.83345860855120701</v>
      </c>
      <c r="D12" s="3">
        <v>0.78427335661557795</v>
      </c>
      <c r="E12" s="3">
        <v>0.80281958831313704</v>
      </c>
      <c r="F12" s="3">
        <v>0.92014760254687</v>
      </c>
      <c r="G12" s="3">
        <v>0.74049745919221199</v>
      </c>
      <c r="H12" s="3">
        <v>0.79340589078902601</v>
      </c>
    </row>
    <row r="13" spans="1:8" x14ac:dyDescent="0.25">
      <c r="A13" s="3">
        <v>0.77333524186838698</v>
      </c>
      <c r="B13" s="3">
        <v>0.70650433254526401</v>
      </c>
      <c r="C13" s="3">
        <v>0.64085988939057303</v>
      </c>
      <c r="D13" s="3">
        <v>0.90857091014372604</v>
      </c>
      <c r="E13" s="3">
        <v>0.90565239281559495</v>
      </c>
      <c r="F13" s="3">
        <v>0.888803183360933</v>
      </c>
      <c r="G13" s="3">
        <v>0.92306255559420902</v>
      </c>
      <c r="H13" s="3">
        <v>0.89352293755163203</v>
      </c>
    </row>
    <row r="14" spans="1:8" x14ac:dyDescent="0.25">
      <c r="A14" s="3">
        <v>0.70972210840874195</v>
      </c>
      <c r="B14" s="3">
        <v>0.77532121864758896</v>
      </c>
      <c r="C14" s="3">
        <v>0.85798906704887001</v>
      </c>
      <c r="D14" s="3">
        <v>0.93728894383121097</v>
      </c>
      <c r="E14" s="3">
        <v>0.95130223637794198</v>
      </c>
      <c r="F14" s="3">
        <v>0.98243438898006397</v>
      </c>
      <c r="G14" s="3">
        <v>0.91204046521667204</v>
      </c>
      <c r="H14" s="3">
        <v>0.96981032335443296</v>
      </c>
    </row>
    <row r="15" spans="1:8" x14ac:dyDescent="0.25">
      <c r="A15" s="3">
        <v>0.77347306941550198</v>
      </c>
      <c r="B15" s="3">
        <v>0.85709477618846497</v>
      </c>
      <c r="C15" s="3">
        <v>0.68157252008624702</v>
      </c>
      <c r="D15" s="3">
        <v>0.88019137942138403</v>
      </c>
      <c r="E15" s="3">
        <v>0.92061102010502505</v>
      </c>
      <c r="F15" s="3">
        <v>0.89099776185948598</v>
      </c>
      <c r="G15" s="3">
        <v>0.86523635892888695</v>
      </c>
      <c r="H15" s="3">
        <v>0.840396471116722</v>
      </c>
    </row>
    <row r="16" spans="1:8" x14ac:dyDescent="0.25">
      <c r="A16" s="3">
        <v>0.59013585465020701</v>
      </c>
      <c r="B16" s="3">
        <v>0.72953301216320998</v>
      </c>
      <c r="C16" s="3">
        <v>0.75208696391971896</v>
      </c>
      <c r="D16" s="3">
        <v>0.81935267101596798</v>
      </c>
      <c r="E16" s="3">
        <v>0.58754271666325497</v>
      </c>
      <c r="F16" s="3">
        <v>0.70110400523416405</v>
      </c>
      <c r="G16" s="3">
        <v>0.797939658839114</v>
      </c>
      <c r="H16" s="3">
        <v>0.87815368225579005</v>
      </c>
    </row>
    <row r="17" spans="1:8" x14ac:dyDescent="0.25">
      <c r="A17" s="3">
        <v>0.54040544889886699</v>
      </c>
      <c r="B17" s="3">
        <v>0.81103608109561798</v>
      </c>
      <c r="C17" s="3">
        <v>0.80052978159427302</v>
      </c>
      <c r="D17" s="3">
        <v>0.89352293755163203</v>
      </c>
      <c r="E17" s="3">
        <v>0.70810002334797195</v>
      </c>
      <c r="F17" s="3">
        <v>0.78668268739612901</v>
      </c>
      <c r="G17" s="3">
        <v>0.68289295813815398</v>
      </c>
      <c r="H17" s="3">
        <v>0.80975096863475604</v>
      </c>
    </row>
    <row r="26" spans="1:8" x14ac:dyDescent="0.25">
      <c r="A26" s="3" t="s">
        <v>84</v>
      </c>
      <c r="B26">
        <f>MIN(A2:H17)</f>
        <v>0.54040544889886699</v>
      </c>
      <c r="C26" s="3" t="s">
        <v>86</v>
      </c>
      <c r="D26" s="3">
        <f>AVERAGE(A2:H17)</f>
        <v>0.81732418427006481</v>
      </c>
    </row>
    <row r="27" spans="1:8" x14ac:dyDescent="0.25">
      <c r="A27" s="3" t="s">
        <v>85</v>
      </c>
      <c r="B27">
        <f>MAX(A2:H17)</f>
        <v>0.98243438898006397</v>
      </c>
      <c r="C27" s="3" t="s">
        <v>87</v>
      </c>
      <c r="D27" s="3">
        <f>STDEV(A2:H17)</f>
        <v>8.2759110219196616E-2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1ring</vt:lpstr>
      <vt:lpstr>1ring_r_squares</vt:lpstr>
      <vt:lpstr>2ring</vt:lpstr>
      <vt:lpstr>2ring_r_squares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2019-06-28T03:57:10Z</dcterms:created>
  <dcterms:modified xsi:type="dcterms:W3CDTF">2019-06-28T05:06:29Z</dcterms:modified>
</cp:coreProperties>
</file>